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1600" windowHeight="10920" tabRatio="902"/>
  </bookViews>
  <sheets>
    <sheet name="Presentación" sheetId="17" r:id="rId1"/>
    <sheet name="Contenido" sheetId="18" r:id="rId2"/>
    <sheet name="Resumen" sheetId="4" r:id="rId3"/>
    <sheet name="2006-2007" sheetId="5" r:id="rId4"/>
    <sheet name="2007-2008" sheetId="6" r:id="rId5"/>
    <sheet name="2008-2009" sheetId="7" r:id="rId6"/>
    <sheet name="2009-2010" sheetId="8" r:id="rId7"/>
    <sheet name="2010-2011" sheetId="9" r:id="rId8"/>
    <sheet name="2011-2012" sheetId="10" r:id="rId9"/>
    <sheet name="2012-2013" sheetId="11" r:id="rId10"/>
    <sheet name="2013-2014" sheetId="12" r:id="rId11"/>
    <sheet name="2014-2015" sheetId="13" r:id="rId12"/>
    <sheet name="2015-2016" sheetId="14" r:id="rId13"/>
    <sheet name="2016-2017" sheetId="15" r:id="rId14"/>
    <sheet name="2017-2018" sheetId="16" r:id="rId15"/>
    <sheet name="2018-2019" sheetId="19" r:id="rId16"/>
    <sheet name="2019-2020" sheetId="21" r:id="rId17"/>
  </sheets>
  <definedNames>
    <definedName name="_xlnm._FilterDatabase" localSheetId="3" hidden="1">'2006-2007'!$A$10:$AI$57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57" i="21" l="1"/>
  <c r="AO57" i="21"/>
  <c r="AN57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AP56" i="21"/>
  <c r="AO56" i="21"/>
  <c r="AN56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AP55" i="21"/>
  <c r="AO55" i="21"/>
  <c r="AN55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AP54" i="21"/>
  <c r="AO54" i="21"/>
  <c r="AN54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AP53" i="21"/>
  <c r="AO53" i="21"/>
  <c r="AN53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AP52" i="21"/>
  <c r="AO52" i="21"/>
  <c r="AN52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AP51" i="21"/>
  <c r="AO51" i="21"/>
  <c r="AN51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AP50" i="21"/>
  <c r="AO50" i="21"/>
  <c r="AN50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AP49" i="21"/>
  <c r="AO49" i="21"/>
  <c r="AN49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AP48" i="21"/>
  <c r="AO48" i="21"/>
  <c r="AN48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AP47" i="21"/>
  <c r="AO47" i="21"/>
  <c r="AN47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AP46" i="21"/>
  <c r="AO46" i="21"/>
  <c r="AN46" i="21"/>
  <c r="AM46" i="21"/>
  <c r="AL46" i="21"/>
  <c r="AK46" i="21"/>
  <c r="AJ46" i="21"/>
  <c r="AI46" i="21"/>
  <c r="AH46" i="21"/>
  <c r="AG46" i="21"/>
  <c r="AF46" i="21"/>
  <c r="AE46" i="21"/>
  <c r="AD46" i="21"/>
  <c r="AC46" i="21"/>
  <c r="AB46" i="21"/>
  <c r="AA46" i="21"/>
  <c r="Z46" i="21"/>
  <c r="Y46" i="21"/>
  <c r="X46" i="21"/>
  <c r="W46" i="21"/>
  <c r="AP45" i="21"/>
  <c r="AO45" i="21"/>
  <c r="AN45" i="21"/>
  <c r="AM45" i="21"/>
  <c r="AL45" i="21"/>
  <c r="AK45" i="21"/>
  <c r="AJ45" i="21"/>
  <c r="AI45" i="21"/>
  <c r="AH45" i="21"/>
  <c r="AG45" i="21"/>
  <c r="AF45" i="21"/>
  <c r="AE45" i="21"/>
  <c r="AD45" i="21"/>
  <c r="AC45" i="21"/>
  <c r="AB45" i="21"/>
  <c r="AA45" i="21"/>
  <c r="Z45" i="21"/>
  <c r="Y45" i="21"/>
  <c r="X45" i="21"/>
  <c r="W45" i="21"/>
  <c r="AP44" i="21"/>
  <c r="AO44" i="21"/>
  <c r="AN44" i="21"/>
  <c r="AM44" i="21"/>
  <c r="AL44" i="21"/>
  <c r="AK44" i="21"/>
  <c r="AJ44" i="21"/>
  <c r="AI44" i="21"/>
  <c r="AH44" i="21"/>
  <c r="AG44" i="21"/>
  <c r="AF44" i="21"/>
  <c r="AE44" i="21"/>
  <c r="AD44" i="21"/>
  <c r="AC44" i="21"/>
  <c r="AB44" i="21"/>
  <c r="AA44" i="21"/>
  <c r="Z44" i="21"/>
  <c r="Y44" i="21"/>
  <c r="X44" i="21"/>
  <c r="W44" i="21"/>
  <c r="AP43" i="21"/>
  <c r="AO43" i="21"/>
  <c r="AN43" i="21"/>
  <c r="AM43" i="21"/>
  <c r="AL43" i="21"/>
  <c r="AK43" i="21"/>
  <c r="AJ43" i="21"/>
  <c r="AI43" i="21"/>
  <c r="AH43" i="21"/>
  <c r="AG43" i="21"/>
  <c r="AF43" i="21"/>
  <c r="AE43" i="21"/>
  <c r="AD43" i="21"/>
  <c r="AC43" i="21"/>
  <c r="AB43" i="21"/>
  <c r="AA43" i="21"/>
  <c r="Z43" i="21"/>
  <c r="Y43" i="21"/>
  <c r="X43" i="21"/>
  <c r="W43" i="21"/>
  <c r="AP42" i="21"/>
  <c r="AO42" i="21"/>
  <c r="AN42" i="21"/>
  <c r="AM42" i="21"/>
  <c r="AL42" i="21"/>
  <c r="AK42" i="21"/>
  <c r="AJ42" i="21"/>
  <c r="AI42" i="21"/>
  <c r="AH42" i="21"/>
  <c r="AG42" i="21"/>
  <c r="AF42" i="21"/>
  <c r="AE42" i="21"/>
  <c r="AD42" i="21"/>
  <c r="AC42" i="21"/>
  <c r="AB42" i="21"/>
  <c r="AA42" i="21"/>
  <c r="Z42" i="21"/>
  <c r="Y42" i="21"/>
  <c r="X42" i="21"/>
  <c r="W42" i="21"/>
  <c r="AP41" i="21"/>
  <c r="AO41" i="21"/>
  <c r="AN41" i="21"/>
  <c r="AM41" i="21"/>
  <c r="AL41" i="21"/>
  <c r="AK41" i="21"/>
  <c r="AJ41" i="21"/>
  <c r="AI41" i="21"/>
  <c r="AH41" i="21"/>
  <c r="AG41" i="21"/>
  <c r="AF41" i="21"/>
  <c r="AE41" i="21"/>
  <c r="AD41" i="21"/>
  <c r="AC41" i="21"/>
  <c r="AB41" i="21"/>
  <c r="AA41" i="21"/>
  <c r="Z41" i="21"/>
  <c r="Y41" i="21"/>
  <c r="X41" i="21"/>
  <c r="W41" i="21"/>
  <c r="AP40" i="21"/>
  <c r="AO40" i="21"/>
  <c r="AN40" i="21"/>
  <c r="AM40" i="21"/>
  <c r="AL40" i="21"/>
  <c r="AK40" i="21"/>
  <c r="AJ40" i="21"/>
  <c r="AI40" i="21"/>
  <c r="AH40" i="21"/>
  <c r="AG40" i="21"/>
  <c r="AF40" i="21"/>
  <c r="AE40" i="21"/>
  <c r="AD40" i="21"/>
  <c r="AC40" i="21"/>
  <c r="AB40" i="21"/>
  <c r="AA40" i="21"/>
  <c r="Z40" i="21"/>
  <c r="Y40" i="21"/>
  <c r="X40" i="21"/>
  <c r="W40" i="21"/>
  <c r="AP39" i="21"/>
  <c r="AO39" i="21"/>
  <c r="AN39" i="21"/>
  <c r="AM39" i="21"/>
  <c r="AL39" i="21"/>
  <c r="AK39" i="21"/>
  <c r="AJ39" i="21"/>
  <c r="AI39" i="21"/>
  <c r="AH39" i="21"/>
  <c r="AG39" i="21"/>
  <c r="AF39" i="21"/>
  <c r="AE39" i="21"/>
  <c r="AD39" i="21"/>
  <c r="AC39" i="21"/>
  <c r="AB39" i="21"/>
  <c r="AA39" i="21"/>
  <c r="Z39" i="21"/>
  <c r="Y39" i="21"/>
  <c r="X39" i="21"/>
  <c r="W39" i="21"/>
  <c r="AP38" i="21"/>
  <c r="AO38" i="21"/>
  <c r="AN38" i="21"/>
  <c r="AM38" i="21"/>
  <c r="AL38" i="21"/>
  <c r="AK38" i="21"/>
  <c r="AJ38" i="21"/>
  <c r="AI38" i="21"/>
  <c r="AH38" i="21"/>
  <c r="AG38" i="21"/>
  <c r="AF38" i="21"/>
  <c r="AE38" i="21"/>
  <c r="AD38" i="21"/>
  <c r="AC38" i="21"/>
  <c r="AB38" i="21"/>
  <c r="AA38" i="21"/>
  <c r="Z38" i="21"/>
  <c r="Y38" i="21"/>
  <c r="X38" i="21"/>
  <c r="W38" i="21"/>
  <c r="AP37" i="21"/>
  <c r="AO37" i="21"/>
  <c r="AN37" i="21"/>
  <c r="AM37" i="21"/>
  <c r="AL37" i="21"/>
  <c r="AK37" i="21"/>
  <c r="AJ37" i="21"/>
  <c r="AI37" i="21"/>
  <c r="AH37" i="21"/>
  <c r="AG37" i="21"/>
  <c r="AF37" i="21"/>
  <c r="AE37" i="21"/>
  <c r="AD37" i="21"/>
  <c r="AC37" i="21"/>
  <c r="AB37" i="21"/>
  <c r="AA37" i="21"/>
  <c r="Z37" i="21"/>
  <c r="Y37" i="21"/>
  <c r="X37" i="21"/>
  <c r="W37" i="21"/>
  <c r="AP36" i="21"/>
  <c r="AO36" i="21"/>
  <c r="AN36" i="21"/>
  <c r="AM36" i="21"/>
  <c r="AL36" i="21"/>
  <c r="AK36" i="21"/>
  <c r="AJ36" i="21"/>
  <c r="AI36" i="21"/>
  <c r="AH36" i="21"/>
  <c r="AG36" i="21"/>
  <c r="AF36" i="21"/>
  <c r="AE36" i="21"/>
  <c r="AD36" i="21"/>
  <c r="AC36" i="21"/>
  <c r="AB36" i="21"/>
  <c r="AA36" i="21"/>
  <c r="Z36" i="21"/>
  <c r="Y36" i="21"/>
  <c r="X36" i="21"/>
  <c r="W36" i="21"/>
  <c r="AP35" i="21"/>
  <c r="AO35" i="21"/>
  <c r="AN35" i="21"/>
  <c r="AM35" i="21"/>
  <c r="AL35" i="21"/>
  <c r="AK35" i="21"/>
  <c r="AJ35" i="21"/>
  <c r="AI35" i="21"/>
  <c r="AH35" i="21"/>
  <c r="AG35" i="21"/>
  <c r="AF35" i="21"/>
  <c r="AE35" i="21"/>
  <c r="AD35" i="21"/>
  <c r="AC35" i="21"/>
  <c r="AB35" i="21"/>
  <c r="AA35" i="21"/>
  <c r="Z35" i="21"/>
  <c r="Y35" i="21"/>
  <c r="X35" i="21"/>
  <c r="W35" i="21"/>
  <c r="AP34" i="21"/>
  <c r="AO34" i="21"/>
  <c r="AN34" i="21"/>
  <c r="AM34" i="21"/>
  <c r="AL34" i="21"/>
  <c r="AK34" i="21"/>
  <c r="AJ34" i="21"/>
  <c r="AI34" i="21"/>
  <c r="AH34" i="21"/>
  <c r="AG34" i="21"/>
  <c r="AF34" i="21"/>
  <c r="AE34" i="21"/>
  <c r="AD34" i="21"/>
  <c r="AC34" i="21"/>
  <c r="AB34" i="21"/>
  <c r="AA34" i="21"/>
  <c r="Z34" i="21"/>
  <c r="Y34" i="21"/>
  <c r="X34" i="21"/>
  <c r="W34" i="21"/>
  <c r="AP33" i="21"/>
  <c r="AO33" i="21"/>
  <c r="AN33" i="21"/>
  <c r="AM33" i="21"/>
  <c r="AL33" i="21"/>
  <c r="AK33" i="21"/>
  <c r="AJ33" i="21"/>
  <c r="AI33" i="21"/>
  <c r="AH33" i="21"/>
  <c r="AG33" i="21"/>
  <c r="AF33" i="21"/>
  <c r="AE33" i="21"/>
  <c r="AD33" i="21"/>
  <c r="AC33" i="21"/>
  <c r="AB33" i="21"/>
  <c r="AA33" i="21"/>
  <c r="Z33" i="21"/>
  <c r="Y33" i="21"/>
  <c r="X33" i="21"/>
  <c r="W33" i="21"/>
  <c r="AP32" i="21"/>
  <c r="AO32" i="21"/>
  <c r="AN32" i="21"/>
  <c r="AM32" i="21"/>
  <c r="AL32" i="21"/>
  <c r="AK32" i="21"/>
  <c r="AJ32" i="21"/>
  <c r="AI32" i="21"/>
  <c r="AH32" i="21"/>
  <c r="AG32" i="21"/>
  <c r="AF32" i="21"/>
  <c r="AE32" i="21"/>
  <c r="AD32" i="21"/>
  <c r="AC32" i="21"/>
  <c r="AB32" i="21"/>
  <c r="AA32" i="21"/>
  <c r="Z32" i="21"/>
  <c r="Y32" i="21"/>
  <c r="X32" i="21"/>
  <c r="W32" i="21"/>
  <c r="AP31" i="21"/>
  <c r="AO31" i="21"/>
  <c r="AN31" i="21"/>
  <c r="AM31" i="21"/>
  <c r="AL31" i="21"/>
  <c r="AK31" i="21"/>
  <c r="AJ31" i="21"/>
  <c r="AI31" i="21"/>
  <c r="AH31" i="21"/>
  <c r="AG31" i="21"/>
  <c r="AF31" i="21"/>
  <c r="AE31" i="21"/>
  <c r="AD31" i="21"/>
  <c r="AC31" i="21"/>
  <c r="AB31" i="21"/>
  <c r="AA31" i="21"/>
  <c r="Z31" i="21"/>
  <c r="Y31" i="21"/>
  <c r="X31" i="21"/>
  <c r="W31" i="21"/>
  <c r="AP30" i="21"/>
  <c r="AO30" i="21"/>
  <c r="AN30" i="21"/>
  <c r="AM30" i="21"/>
  <c r="AL30" i="21"/>
  <c r="AK30" i="21"/>
  <c r="AJ30" i="21"/>
  <c r="AI30" i="21"/>
  <c r="AH30" i="21"/>
  <c r="AG30" i="21"/>
  <c r="AF30" i="21"/>
  <c r="AE30" i="21"/>
  <c r="AD30" i="21"/>
  <c r="AC30" i="21"/>
  <c r="AB30" i="21"/>
  <c r="AA30" i="21"/>
  <c r="Z30" i="21"/>
  <c r="Y30" i="21"/>
  <c r="X30" i="21"/>
  <c r="W30" i="21"/>
  <c r="AP29" i="21"/>
  <c r="AO29" i="21"/>
  <c r="AN29" i="21"/>
  <c r="AM29" i="21"/>
  <c r="AL29" i="21"/>
  <c r="AK29" i="21"/>
  <c r="AJ29" i="21"/>
  <c r="AI29" i="21"/>
  <c r="AH29" i="21"/>
  <c r="AG29" i="21"/>
  <c r="AF29" i="21"/>
  <c r="AE29" i="21"/>
  <c r="AD29" i="21"/>
  <c r="AC29" i="21"/>
  <c r="AB29" i="21"/>
  <c r="AA29" i="21"/>
  <c r="Z29" i="21"/>
  <c r="Y29" i="21"/>
  <c r="X29" i="21"/>
  <c r="W29" i="21"/>
  <c r="AP28" i="21"/>
  <c r="AO28" i="21"/>
  <c r="AN28" i="21"/>
  <c r="AM28" i="21"/>
  <c r="AL28" i="21"/>
  <c r="AK28" i="21"/>
  <c r="AJ28" i="21"/>
  <c r="AI28" i="21"/>
  <c r="AH28" i="21"/>
  <c r="AG28" i="21"/>
  <c r="AF28" i="21"/>
  <c r="AE28" i="21"/>
  <c r="AD28" i="21"/>
  <c r="AC28" i="21"/>
  <c r="AB28" i="21"/>
  <c r="AA28" i="21"/>
  <c r="Z28" i="21"/>
  <c r="Y28" i="21"/>
  <c r="X28" i="21"/>
  <c r="W28" i="21"/>
  <c r="AP27" i="21"/>
  <c r="AO27" i="21"/>
  <c r="AN27" i="21"/>
  <c r="AM27" i="21"/>
  <c r="AL27" i="21"/>
  <c r="AK27" i="21"/>
  <c r="AJ27" i="21"/>
  <c r="AI27" i="21"/>
  <c r="AH27" i="21"/>
  <c r="AG27" i="21"/>
  <c r="AF27" i="21"/>
  <c r="AE27" i="21"/>
  <c r="AD27" i="21"/>
  <c r="AC27" i="21"/>
  <c r="AB27" i="21"/>
  <c r="AA27" i="21"/>
  <c r="Z27" i="21"/>
  <c r="Y27" i="21"/>
  <c r="X27" i="21"/>
  <c r="W27" i="21"/>
  <c r="AP26" i="21"/>
  <c r="AO26" i="21"/>
  <c r="AN26" i="21"/>
  <c r="AM26" i="21"/>
  <c r="AL26" i="21"/>
  <c r="AK26" i="21"/>
  <c r="AJ26" i="21"/>
  <c r="AI26" i="21"/>
  <c r="AH26" i="21"/>
  <c r="AG26" i="21"/>
  <c r="AF26" i="21"/>
  <c r="AE26" i="21"/>
  <c r="AD26" i="21"/>
  <c r="AC26" i="21"/>
  <c r="AB26" i="21"/>
  <c r="AA26" i="21"/>
  <c r="Z26" i="21"/>
  <c r="Y26" i="21"/>
  <c r="X26" i="21"/>
  <c r="W26" i="21"/>
  <c r="AP25" i="21"/>
  <c r="AO25" i="21"/>
  <c r="AN25" i="21"/>
  <c r="AM25" i="21"/>
  <c r="AL25" i="21"/>
  <c r="AK25" i="21"/>
  <c r="AJ25" i="21"/>
  <c r="AI25" i="21"/>
  <c r="AH25" i="21"/>
  <c r="AG25" i="21"/>
  <c r="AF25" i="21"/>
  <c r="AE25" i="21"/>
  <c r="AD25" i="21"/>
  <c r="AC25" i="21"/>
  <c r="AB25" i="21"/>
  <c r="AA25" i="21"/>
  <c r="Z25" i="21"/>
  <c r="Y25" i="21"/>
  <c r="X25" i="21"/>
  <c r="W25" i="21"/>
  <c r="AP24" i="21"/>
  <c r="AO24" i="21"/>
  <c r="AN24" i="21"/>
  <c r="AM24" i="21"/>
  <c r="AL24" i="21"/>
  <c r="AK24" i="21"/>
  <c r="AJ24" i="21"/>
  <c r="AI24" i="21"/>
  <c r="AH24" i="21"/>
  <c r="AG24" i="21"/>
  <c r="AF24" i="21"/>
  <c r="AE24" i="21"/>
  <c r="AD24" i="21"/>
  <c r="AC24" i="21"/>
  <c r="AB24" i="21"/>
  <c r="AA24" i="21"/>
  <c r="Z24" i="21"/>
  <c r="Y24" i="21"/>
  <c r="X24" i="21"/>
  <c r="W24" i="21"/>
  <c r="AP23" i="21"/>
  <c r="AO23" i="21"/>
  <c r="AN23" i="21"/>
  <c r="AM23" i="21"/>
  <c r="AL23" i="21"/>
  <c r="AK23" i="21"/>
  <c r="AJ23" i="21"/>
  <c r="AI23" i="21"/>
  <c r="AH23" i="21"/>
  <c r="AG23" i="21"/>
  <c r="AF23" i="21"/>
  <c r="AE23" i="21"/>
  <c r="AD23" i="21"/>
  <c r="AC23" i="21"/>
  <c r="AB23" i="21"/>
  <c r="AA23" i="21"/>
  <c r="Z23" i="21"/>
  <c r="Y23" i="21"/>
  <c r="X23" i="21"/>
  <c r="W23" i="21"/>
  <c r="AP22" i="21"/>
  <c r="AO22" i="21"/>
  <c r="AN22" i="21"/>
  <c r="AM22" i="21"/>
  <c r="AL22" i="21"/>
  <c r="AK22" i="21"/>
  <c r="AJ22" i="21"/>
  <c r="AI22" i="21"/>
  <c r="AH22" i="21"/>
  <c r="AG22" i="21"/>
  <c r="AF22" i="21"/>
  <c r="AE22" i="21"/>
  <c r="AD22" i="21"/>
  <c r="AC22" i="21"/>
  <c r="AB22" i="21"/>
  <c r="AA22" i="21"/>
  <c r="Z22" i="21"/>
  <c r="Y22" i="21"/>
  <c r="X22" i="21"/>
  <c r="W22" i="21"/>
  <c r="AP21" i="21"/>
  <c r="AO21" i="21"/>
  <c r="AN21" i="21"/>
  <c r="AM21" i="21"/>
  <c r="AL21" i="21"/>
  <c r="AK21" i="21"/>
  <c r="AJ21" i="21"/>
  <c r="AI21" i="21"/>
  <c r="AH21" i="21"/>
  <c r="AG21" i="21"/>
  <c r="AF21" i="21"/>
  <c r="AE21" i="21"/>
  <c r="AD21" i="21"/>
  <c r="AC21" i="21"/>
  <c r="AB21" i="21"/>
  <c r="AA21" i="21"/>
  <c r="Z21" i="21"/>
  <c r="Y21" i="21"/>
  <c r="X21" i="21"/>
  <c r="W21" i="21"/>
  <c r="AP20" i="21"/>
  <c r="AO20" i="21"/>
  <c r="AN20" i="21"/>
  <c r="AM20" i="21"/>
  <c r="AL20" i="21"/>
  <c r="AK20" i="21"/>
  <c r="AJ20" i="21"/>
  <c r="AI20" i="21"/>
  <c r="AH20" i="21"/>
  <c r="AG20" i="21"/>
  <c r="AF20" i="21"/>
  <c r="AE20" i="21"/>
  <c r="AD20" i="21"/>
  <c r="AC20" i="21"/>
  <c r="AB20" i="21"/>
  <c r="AA20" i="21"/>
  <c r="Z20" i="21"/>
  <c r="Y20" i="21"/>
  <c r="X20" i="21"/>
  <c r="W20" i="21"/>
  <c r="AP19" i="21"/>
  <c r="AO19" i="21"/>
  <c r="AN19" i="21"/>
  <c r="AM19" i="21"/>
  <c r="AL19" i="21"/>
  <c r="AK19" i="21"/>
  <c r="AJ19" i="21"/>
  <c r="AI19" i="21"/>
  <c r="AH19" i="21"/>
  <c r="AG19" i="21"/>
  <c r="AF19" i="21"/>
  <c r="AE19" i="21"/>
  <c r="AD19" i="21"/>
  <c r="AC19" i="21"/>
  <c r="AB19" i="21"/>
  <c r="AA19" i="21"/>
  <c r="Z19" i="21"/>
  <c r="Y19" i="21"/>
  <c r="X19" i="21"/>
  <c r="W19" i="21"/>
  <c r="AP18" i="21"/>
  <c r="AO18" i="21"/>
  <c r="AN18" i="21"/>
  <c r="AM18" i="21"/>
  <c r="AL18" i="21"/>
  <c r="AK18" i="21"/>
  <c r="AJ18" i="21"/>
  <c r="AI18" i="21"/>
  <c r="AH18" i="21"/>
  <c r="AG18" i="21"/>
  <c r="AF18" i="21"/>
  <c r="AE18" i="21"/>
  <c r="AD18" i="21"/>
  <c r="AC18" i="21"/>
  <c r="AB18" i="21"/>
  <c r="AA18" i="21"/>
  <c r="Z18" i="21"/>
  <c r="Y18" i="21"/>
  <c r="X18" i="21"/>
  <c r="W18" i="21"/>
  <c r="AP17" i="21"/>
  <c r="AO17" i="21"/>
  <c r="AN17" i="21"/>
  <c r="AM17" i="21"/>
  <c r="AL17" i="21"/>
  <c r="AK17" i="21"/>
  <c r="AJ17" i="21"/>
  <c r="AI17" i="21"/>
  <c r="AH17" i="21"/>
  <c r="AG17" i="21"/>
  <c r="AF17" i="21"/>
  <c r="AE17" i="21"/>
  <c r="AD17" i="21"/>
  <c r="AC17" i="21"/>
  <c r="AB17" i="21"/>
  <c r="AA17" i="21"/>
  <c r="Z17" i="21"/>
  <c r="Y17" i="21"/>
  <c r="X17" i="21"/>
  <c r="W17" i="21"/>
  <c r="AP16" i="21"/>
  <c r="AO16" i="21"/>
  <c r="AN16" i="21"/>
  <c r="AM16" i="21"/>
  <c r="AL16" i="21"/>
  <c r="AK16" i="21"/>
  <c r="AJ16" i="21"/>
  <c r="AI16" i="21"/>
  <c r="AH16" i="21"/>
  <c r="AG16" i="21"/>
  <c r="AF16" i="21"/>
  <c r="AE16" i="21"/>
  <c r="AD16" i="21"/>
  <c r="AC16" i="21"/>
  <c r="AB16" i="21"/>
  <c r="AA16" i="21"/>
  <c r="Z16" i="21"/>
  <c r="Y16" i="21"/>
  <c r="X16" i="21"/>
  <c r="W16" i="21"/>
  <c r="AP15" i="21"/>
  <c r="AO15" i="21"/>
  <c r="AN15" i="21"/>
  <c r="AM15" i="21"/>
  <c r="AL15" i="21"/>
  <c r="AK15" i="21"/>
  <c r="AJ15" i="21"/>
  <c r="AI15" i="21"/>
  <c r="AH15" i="21"/>
  <c r="AG15" i="21"/>
  <c r="AF15" i="21"/>
  <c r="AE15" i="21"/>
  <c r="AD15" i="21"/>
  <c r="AC15" i="21"/>
  <c r="AB15" i="21"/>
  <c r="AA15" i="21"/>
  <c r="Z15" i="21"/>
  <c r="Y15" i="21"/>
  <c r="X15" i="21"/>
  <c r="W15" i="21"/>
  <c r="AP14" i="21"/>
  <c r="AO14" i="21"/>
  <c r="AN14" i="21"/>
  <c r="AM14" i="21"/>
  <c r="AL14" i="21"/>
  <c r="AK14" i="21"/>
  <c r="AJ14" i="21"/>
  <c r="AI14" i="21"/>
  <c r="AH14" i="21"/>
  <c r="AG14" i="21"/>
  <c r="AF14" i="21"/>
  <c r="AE14" i="21"/>
  <c r="AD14" i="21"/>
  <c r="AC14" i="21"/>
  <c r="AB14" i="21"/>
  <c r="AA14" i="21"/>
  <c r="Z14" i="21"/>
  <c r="Y14" i="21"/>
  <c r="X14" i="21"/>
  <c r="W14" i="21"/>
  <c r="AP13" i="21"/>
  <c r="AO13" i="21"/>
  <c r="AN13" i="21"/>
  <c r="AM13" i="21"/>
  <c r="AL13" i="21"/>
  <c r="AK13" i="21"/>
  <c r="AJ13" i="21"/>
  <c r="AI13" i="21"/>
  <c r="AH13" i="21"/>
  <c r="AG13" i="21"/>
  <c r="AF13" i="21"/>
  <c r="AE13" i="21"/>
  <c r="AD13" i="21"/>
  <c r="AC13" i="21"/>
  <c r="AB13" i="21"/>
  <c r="AA13" i="21"/>
  <c r="Z13" i="21"/>
  <c r="Y13" i="21"/>
  <c r="X13" i="21"/>
  <c r="W13" i="21"/>
  <c r="AP12" i="21"/>
  <c r="AO12" i="21"/>
  <c r="AN12" i="21"/>
  <c r="AM12" i="21"/>
  <c r="AL12" i="21"/>
  <c r="AK12" i="21"/>
  <c r="AJ12" i="21"/>
  <c r="AI12" i="21"/>
  <c r="AH12" i="21"/>
  <c r="AG12" i="21"/>
  <c r="AF12" i="21"/>
  <c r="AE12" i="21"/>
  <c r="AD12" i="21"/>
  <c r="AC12" i="21"/>
  <c r="AB12" i="21"/>
  <c r="AA12" i="21"/>
  <c r="Z12" i="21"/>
  <c r="Y12" i="21"/>
  <c r="X12" i="21"/>
  <c r="W12" i="21"/>
  <c r="AP11" i="21"/>
  <c r="AO11" i="21"/>
  <c r="AN11" i="21"/>
  <c r="AM11" i="21"/>
  <c r="AL11" i="21"/>
  <c r="AK11" i="21"/>
  <c r="AJ11" i="21"/>
  <c r="AI11" i="21"/>
  <c r="AH11" i="21"/>
  <c r="AG11" i="21"/>
  <c r="AF11" i="21"/>
  <c r="AE11" i="21"/>
  <c r="AD11" i="21"/>
  <c r="AC11" i="21"/>
  <c r="AB11" i="21"/>
  <c r="AA11" i="21"/>
  <c r="Z11" i="21"/>
  <c r="Y11" i="21"/>
  <c r="X11" i="21"/>
  <c r="W11" i="21"/>
  <c r="P70" i="21"/>
  <c r="P69" i="21"/>
  <c r="P68" i="21"/>
  <c r="P67" i="21"/>
  <c r="P66" i="21"/>
  <c r="P65" i="21"/>
  <c r="P64" i="21"/>
  <c r="P63" i="21"/>
  <c r="H70" i="21"/>
  <c r="H69" i="21"/>
  <c r="H68" i="21"/>
  <c r="H67" i="21"/>
  <c r="H66" i="21"/>
  <c r="H65" i="21"/>
  <c r="H64" i="21"/>
  <c r="H63" i="21"/>
  <c r="P62" i="21" l="1"/>
  <c r="H62" i="21"/>
  <c r="V70" i="21"/>
  <c r="AC70" i="21" s="1"/>
  <c r="S70" i="21"/>
  <c r="R70" i="21"/>
  <c r="O70" i="21"/>
  <c r="L70" i="21"/>
  <c r="N70" i="21"/>
  <c r="M70" i="21"/>
  <c r="K70" i="21"/>
  <c r="J70" i="21"/>
  <c r="AE70" i="21" s="1"/>
  <c r="G70" i="21"/>
  <c r="F70" i="21"/>
  <c r="E70" i="21"/>
  <c r="D70" i="21"/>
  <c r="C70" i="21"/>
  <c r="B70" i="21"/>
  <c r="V69" i="21"/>
  <c r="AC69" i="21" s="1"/>
  <c r="S69" i="21"/>
  <c r="R69" i="21"/>
  <c r="O69" i="21"/>
  <c r="L69" i="21"/>
  <c r="N69" i="21"/>
  <c r="M69" i="21"/>
  <c r="K69" i="21"/>
  <c r="J69" i="21"/>
  <c r="G69" i="21"/>
  <c r="F69" i="21"/>
  <c r="E69" i="21"/>
  <c r="D69" i="21"/>
  <c r="C69" i="21"/>
  <c r="B69" i="21"/>
  <c r="V68" i="21"/>
  <c r="S68" i="21"/>
  <c r="R68" i="21"/>
  <c r="O68" i="21"/>
  <c r="L68" i="21"/>
  <c r="N68" i="21"/>
  <c r="M68" i="21"/>
  <c r="K68" i="21"/>
  <c r="J68" i="21"/>
  <c r="G68" i="21"/>
  <c r="F68" i="21"/>
  <c r="E68" i="21"/>
  <c r="D68" i="21"/>
  <c r="C68" i="21"/>
  <c r="B68" i="21"/>
  <c r="V67" i="21"/>
  <c r="AC67" i="21" s="1"/>
  <c r="S67" i="21"/>
  <c r="R67" i="21"/>
  <c r="O67" i="21"/>
  <c r="L67" i="21"/>
  <c r="N67" i="21"/>
  <c r="M67" i="21"/>
  <c r="K67" i="21"/>
  <c r="J67" i="21"/>
  <c r="G67" i="21"/>
  <c r="AB67" i="21" s="1"/>
  <c r="F67" i="21"/>
  <c r="E67" i="21"/>
  <c r="D67" i="21"/>
  <c r="C67" i="21"/>
  <c r="B67" i="21"/>
  <c r="V66" i="21"/>
  <c r="AC66" i="21" s="1"/>
  <c r="S66" i="21"/>
  <c r="R66" i="21"/>
  <c r="O66" i="21"/>
  <c r="L66" i="21"/>
  <c r="N66" i="21"/>
  <c r="M66" i="21"/>
  <c r="K66" i="21"/>
  <c r="J66" i="21"/>
  <c r="G66" i="21"/>
  <c r="F66" i="21"/>
  <c r="E66" i="21"/>
  <c r="D66" i="21"/>
  <c r="C66" i="21"/>
  <c r="B66" i="21"/>
  <c r="V65" i="21"/>
  <c r="AC65" i="21" s="1"/>
  <c r="T65" i="21"/>
  <c r="S65" i="21"/>
  <c r="R65" i="21"/>
  <c r="O65" i="21"/>
  <c r="L65" i="21"/>
  <c r="N65" i="21"/>
  <c r="M65" i="21"/>
  <c r="K65" i="21"/>
  <c r="J65" i="21"/>
  <c r="G65" i="21"/>
  <c r="AB65" i="21" s="1"/>
  <c r="F65" i="21"/>
  <c r="E65" i="21"/>
  <c r="D65" i="21"/>
  <c r="C65" i="21"/>
  <c r="B65" i="21"/>
  <c r="V64" i="21"/>
  <c r="S64" i="21"/>
  <c r="AN64" i="21" s="1"/>
  <c r="R64" i="21"/>
  <c r="AM64" i="21" s="1"/>
  <c r="O64" i="21"/>
  <c r="L64" i="21"/>
  <c r="N64" i="21"/>
  <c r="M64" i="21"/>
  <c r="K64" i="21"/>
  <c r="J64" i="21"/>
  <c r="AE64" i="21" s="1"/>
  <c r="G64" i="21"/>
  <c r="F64" i="21"/>
  <c r="E64" i="21"/>
  <c r="D64" i="21"/>
  <c r="C64" i="21"/>
  <c r="B64" i="21"/>
  <c r="V63" i="21"/>
  <c r="AC63" i="21" s="1"/>
  <c r="S63" i="21"/>
  <c r="R63" i="21"/>
  <c r="O63" i="21"/>
  <c r="L63" i="21"/>
  <c r="N63" i="21"/>
  <c r="M63" i="21"/>
  <c r="K63" i="21"/>
  <c r="J63" i="21"/>
  <c r="G63" i="21"/>
  <c r="F63" i="21"/>
  <c r="E63" i="21"/>
  <c r="D63" i="21"/>
  <c r="C63" i="21"/>
  <c r="B63" i="21"/>
  <c r="Q65" i="21"/>
  <c r="AL65" i="21" s="1"/>
  <c r="I65" i="21"/>
  <c r="Q69" i="21"/>
  <c r="I69" i="21"/>
  <c r="Q66" i="21"/>
  <c r="I66" i="21"/>
  <c r="T64" i="21"/>
  <c r="I64" i="21"/>
  <c r="T67" i="21"/>
  <c r="Q67" i="21"/>
  <c r="I67" i="21"/>
  <c r="T63" i="21"/>
  <c r="I63" i="21"/>
  <c r="T70" i="21"/>
  <c r="Q70" i="21"/>
  <c r="I70" i="21"/>
  <c r="T68" i="21"/>
  <c r="Q68" i="21"/>
  <c r="I68" i="21"/>
  <c r="AA66" i="21" l="1"/>
  <c r="AM66" i="21"/>
  <c r="AC68" i="21"/>
  <c r="AK68" i="21"/>
  <c r="AK62" i="21"/>
  <c r="AB66" i="21"/>
  <c r="AK66" i="21"/>
  <c r="AC64" i="21"/>
  <c r="AK64" i="21"/>
  <c r="AK67" i="21"/>
  <c r="AK69" i="21"/>
  <c r="AK65" i="21"/>
  <c r="AK70" i="21"/>
  <c r="AK63" i="21"/>
  <c r="AE68" i="21"/>
  <c r="AE67" i="21"/>
  <c r="AE66" i="21"/>
  <c r="X69" i="21"/>
  <c r="AN66" i="21"/>
  <c r="Z67" i="21"/>
  <c r="AE69" i="21"/>
  <c r="L62" i="21"/>
  <c r="AM68" i="21"/>
  <c r="AD69" i="21"/>
  <c r="X65" i="21"/>
  <c r="AD67" i="21"/>
  <c r="W70" i="21"/>
  <c r="AO68" i="21"/>
  <c r="AF66" i="21"/>
  <c r="AI68" i="21"/>
  <c r="AI70" i="21"/>
  <c r="AD64" i="21"/>
  <c r="AH65" i="21"/>
  <c r="AH66" i="21"/>
  <c r="AG68" i="21"/>
  <c r="Y70" i="21"/>
  <c r="AO64" i="21"/>
  <c r="AI64" i="21"/>
  <c r="X66" i="21"/>
  <c r="AJ69" i="21"/>
  <c r="AJ70" i="21"/>
  <c r="AD66" i="21"/>
  <c r="AG64" i="21"/>
  <c r="Y66" i="21"/>
  <c r="AG66" i="21"/>
  <c r="AA69" i="21"/>
  <c r="AM69" i="21"/>
  <c r="AA70" i="21"/>
  <c r="AM70" i="21"/>
  <c r="AD68" i="21"/>
  <c r="AL69" i="21"/>
  <c r="AF69" i="21"/>
  <c r="AF70" i="21"/>
  <c r="AL68" i="21"/>
  <c r="AL67" i="21"/>
  <c r="W68" i="21"/>
  <c r="W69" i="21"/>
  <c r="AH69" i="21"/>
  <c r="AH70" i="21"/>
  <c r="AO67" i="21"/>
  <c r="W67" i="21"/>
  <c r="X68" i="21"/>
  <c r="X70" i="21"/>
  <c r="AD70" i="21"/>
  <c r="W66" i="21"/>
  <c r="X67" i="21"/>
  <c r="Y68" i="21"/>
  <c r="Y69" i="21"/>
  <c r="AG69" i="21"/>
  <c r="AG70" i="21"/>
  <c r="AL70" i="21"/>
  <c r="AI66" i="21"/>
  <c r="Z69" i="21"/>
  <c r="Z70" i="21"/>
  <c r="AO70" i="21"/>
  <c r="Y64" i="21"/>
  <c r="AL66" i="21"/>
  <c r="Z65" i="21"/>
  <c r="Z66" i="21"/>
  <c r="AJ66" i="21"/>
  <c r="AB68" i="21"/>
  <c r="AN68" i="21"/>
  <c r="AB69" i="21"/>
  <c r="AB70" i="21"/>
  <c r="AN70" i="21"/>
  <c r="J62" i="21"/>
  <c r="V62" i="21"/>
  <c r="AC62" i="21" s="1"/>
  <c r="Z64" i="21"/>
  <c r="AF64" i="21"/>
  <c r="AJ64" i="21"/>
  <c r="AI65" i="21"/>
  <c r="AN65" i="21"/>
  <c r="Z68" i="21"/>
  <c r="AF68" i="21"/>
  <c r="AJ68" i="21"/>
  <c r="AI69" i="21"/>
  <c r="AN69" i="21"/>
  <c r="AD65" i="21"/>
  <c r="W64" i="21"/>
  <c r="AA64" i="21"/>
  <c r="Y65" i="21"/>
  <c r="AE65" i="21"/>
  <c r="AG65" i="21"/>
  <c r="AO65" i="21"/>
  <c r="AA67" i="21"/>
  <c r="AH67" i="21"/>
  <c r="AM67" i="21"/>
  <c r="AA68" i="21"/>
  <c r="AH68" i="21"/>
  <c r="E62" i="21"/>
  <c r="AM65" i="21"/>
  <c r="U68" i="21"/>
  <c r="AP68" i="21" s="1"/>
  <c r="AD63" i="21"/>
  <c r="I62" i="21"/>
  <c r="U63" i="21"/>
  <c r="T66" i="21"/>
  <c r="AO66" i="21" s="1"/>
  <c r="W63" i="21"/>
  <c r="AA63" i="21"/>
  <c r="AF63" i="21"/>
  <c r="AJ63" i="21"/>
  <c r="Z63" i="21"/>
  <c r="AH64" i="21"/>
  <c r="M62" i="21"/>
  <c r="Q64" i="21"/>
  <c r="AL64" i="21" s="1"/>
  <c r="K62" i="21"/>
  <c r="AF65" i="21"/>
  <c r="O62" i="21"/>
  <c r="AJ65" i="21"/>
  <c r="Y67" i="21"/>
  <c r="AI67" i="21"/>
  <c r="AG67" i="21"/>
  <c r="Q63" i="21"/>
  <c r="Q62" i="21" s="1"/>
  <c r="X63" i="21"/>
  <c r="AB63" i="21"/>
  <c r="AH63" i="21"/>
  <c r="AM63" i="21"/>
  <c r="R62" i="21"/>
  <c r="AE63" i="21"/>
  <c r="X64" i="21"/>
  <c r="C62" i="21"/>
  <c r="AB64" i="21"/>
  <c r="G62" i="21"/>
  <c r="B62" i="21"/>
  <c r="W65" i="21"/>
  <c r="F62" i="21"/>
  <c r="AA65" i="21"/>
  <c r="AN67" i="21"/>
  <c r="T69" i="21"/>
  <c r="AO69" i="21" s="1"/>
  <c r="AN63" i="21"/>
  <c r="AO63" i="21"/>
  <c r="S62" i="21"/>
  <c r="Y63" i="21"/>
  <c r="D62" i="21"/>
  <c r="AI63" i="21"/>
  <c r="N62" i="21"/>
  <c r="AG63" i="21"/>
  <c r="AF67" i="21"/>
  <c r="AJ67" i="21"/>
  <c r="CJ70" i="4"/>
  <c r="CI70" i="4"/>
  <c r="CH70" i="4"/>
  <c r="CJ69" i="4"/>
  <c r="CI69" i="4"/>
  <c r="CH69" i="4"/>
  <c r="CJ68" i="4"/>
  <c r="CI68" i="4"/>
  <c r="CH68" i="4"/>
  <c r="CJ67" i="4"/>
  <c r="CI67" i="4"/>
  <c r="CH67" i="4"/>
  <c r="CJ66" i="4"/>
  <c r="CI66" i="4"/>
  <c r="CH66" i="4"/>
  <c r="CJ65" i="4"/>
  <c r="CI65" i="4"/>
  <c r="CH65" i="4"/>
  <c r="CJ64" i="4"/>
  <c r="CI64" i="4"/>
  <c r="CH64" i="4"/>
  <c r="CJ63" i="4"/>
  <c r="CI63" i="4"/>
  <c r="CH63" i="4"/>
  <c r="CJ62" i="4"/>
  <c r="CI62" i="4"/>
  <c r="CH62" i="4"/>
  <c r="CK57" i="4"/>
  <c r="CL57" i="4" s="1"/>
  <c r="CK56" i="4"/>
  <c r="CN56" i="4" s="1"/>
  <c r="CK55" i="4"/>
  <c r="CM55" i="4" s="1"/>
  <c r="CK54" i="4"/>
  <c r="CL54" i="4" s="1"/>
  <c r="CK53" i="4"/>
  <c r="CL53" i="4" s="1"/>
  <c r="CK52" i="4"/>
  <c r="CN52" i="4" s="1"/>
  <c r="CK51" i="4"/>
  <c r="CM51" i="4" s="1"/>
  <c r="CK50" i="4"/>
  <c r="CL50" i="4" s="1"/>
  <c r="CK49" i="4"/>
  <c r="CL49" i="4" s="1"/>
  <c r="CK48" i="4"/>
  <c r="CN48" i="4" s="1"/>
  <c r="CK47" i="4"/>
  <c r="CM47" i="4" s="1"/>
  <c r="CK46" i="4"/>
  <c r="CL46" i="4" s="1"/>
  <c r="CK45" i="4"/>
  <c r="CL45" i="4" s="1"/>
  <c r="CK44" i="4"/>
  <c r="CN44" i="4" s="1"/>
  <c r="CK43" i="4"/>
  <c r="CM43" i="4" s="1"/>
  <c r="CK42" i="4"/>
  <c r="CL42" i="4" s="1"/>
  <c r="CK41" i="4"/>
  <c r="CL41" i="4" s="1"/>
  <c r="CK40" i="4"/>
  <c r="CN40" i="4" s="1"/>
  <c r="CK39" i="4"/>
  <c r="CM39" i="4" s="1"/>
  <c r="CK38" i="4"/>
  <c r="CL38" i="4" s="1"/>
  <c r="CK37" i="4"/>
  <c r="CL37" i="4" s="1"/>
  <c r="CK36" i="4"/>
  <c r="CN36" i="4" s="1"/>
  <c r="CK35" i="4"/>
  <c r="CM35" i="4" s="1"/>
  <c r="CK34" i="4"/>
  <c r="CL34" i="4" s="1"/>
  <c r="CK33" i="4"/>
  <c r="CL33" i="4" s="1"/>
  <c r="CK32" i="4"/>
  <c r="CN32" i="4" s="1"/>
  <c r="CK31" i="4"/>
  <c r="CM31" i="4" s="1"/>
  <c r="CK30" i="4"/>
  <c r="CL30" i="4" s="1"/>
  <c r="CK29" i="4"/>
  <c r="CL29" i="4" s="1"/>
  <c r="CK28" i="4"/>
  <c r="CN28" i="4" s="1"/>
  <c r="CK27" i="4"/>
  <c r="CM27" i="4" s="1"/>
  <c r="CK26" i="4"/>
  <c r="CL26" i="4" s="1"/>
  <c r="CK25" i="4"/>
  <c r="CL25" i="4" s="1"/>
  <c r="CK24" i="4"/>
  <c r="CN24" i="4" s="1"/>
  <c r="CK23" i="4"/>
  <c r="CM23" i="4" s="1"/>
  <c r="CK22" i="4"/>
  <c r="CL22" i="4" s="1"/>
  <c r="CK21" i="4"/>
  <c r="CL21" i="4" s="1"/>
  <c r="CK20" i="4"/>
  <c r="CN20" i="4" s="1"/>
  <c r="CK19" i="4"/>
  <c r="CM19" i="4" s="1"/>
  <c r="CK18" i="4"/>
  <c r="CL18" i="4" s="1"/>
  <c r="CK17" i="4"/>
  <c r="CL17" i="4" s="1"/>
  <c r="CK16" i="4"/>
  <c r="CN16" i="4" s="1"/>
  <c r="CK15" i="4"/>
  <c r="CM15" i="4" s="1"/>
  <c r="CK14" i="4"/>
  <c r="CL14" i="4" s="1"/>
  <c r="CK13" i="4"/>
  <c r="CL13" i="4" s="1"/>
  <c r="CK12" i="4"/>
  <c r="CN12" i="4" s="1"/>
  <c r="AG62" i="21" l="1"/>
  <c r="AE62" i="21"/>
  <c r="AA62" i="21"/>
  <c r="AM62" i="21"/>
  <c r="T62" i="21"/>
  <c r="AO62" i="21" s="1"/>
  <c r="W62" i="21"/>
  <c r="Y62" i="21"/>
  <c r="AB62" i="21"/>
  <c r="AJ62" i="21"/>
  <c r="AH62" i="21"/>
  <c r="AI62" i="21"/>
  <c r="AN62" i="21"/>
  <c r="X62" i="21"/>
  <c r="AF62" i="21"/>
  <c r="AD62" i="21"/>
  <c r="Z62" i="21"/>
  <c r="U70" i="21"/>
  <c r="AP70" i="21" s="1"/>
  <c r="AP63" i="21"/>
  <c r="U69" i="21"/>
  <c r="AP69" i="21" s="1"/>
  <c r="U66" i="21"/>
  <c r="AP66" i="21" s="1"/>
  <c r="U67" i="21"/>
  <c r="AP67" i="21" s="1"/>
  <c r="U65" i="21"/>
  <c r="AP65" i="21" s="1"/>
  <c r="U64" i="21"/>
  <c r="AP64" i="21" s="1"/>
  <c r="AL63" i="21"/>
  <c r="AL62" i="21"/>
  <c r="CN57" i="4"/>
  <c r="CM56" i="4"/>
  <c r="CL55" i="4"/>
  <c r="CN53" i="4"/>
  <c r="CM52" i="4"/>
  <c r="CL51" i="4"/>
  <c r="CN49" i="4"/>
  <c r="CM48" i="4"/>
  <c r="CL47" i="4"/>
  <c r="CN45" i="4"/>
  <c r="CM44" i="4"/>
  <c r="CL43" i="4"/>
  <c r="CN41" i="4"/>
  <c r="CM40" i="4"/>
  <c r="CL39" i="4"/>
  <c r="CN37" i="4"/>
  <c r="CM36" i="4"/>
  <c r="CL35" i="4"/>
  <c r="CN33" i="4"/>
  <c r="CM32" i="4"/>
  <c r="CL31" i="4"/>
  <c r="CN29" i="4"/>
  <c r="CM28" i="4"/>
  <c r="CL27" i="4"/>
  <c r="CN25" i="4"/>
  <c r="CM24" i="4"/>
  <c r="CL23" i="4"/>
  <c r="CN21" i="4"/>
  <c r="CM20" i="4"/>
  <c r="CL19" i="4"/>
  <c r="CN17" i="4"/>
  <c r="CM16" i="4"/>
  <c r="CL15" i="4"/>
  <c r="CN13" i="4"/>
  <c r="CM12" i="4"/>
  <c r="CM57" i="4"/>
  <c r="CL56" i="4"/>
  <c r="CN54" i="4"/>
  <c r="CM53" i="4"/>
  <c r="CL52" i="4"/>
  <c r="CN50" i="4"/>
  <c r="CM49" i="4"/>
  <c r="CL48" i="4"/>
  <c r="CN46" i="4"/>
  <c r="CM45" i="4"/>
  <c r="CL44" i="4"/>
  <c r="CN42" i="4"/>
  <c r="CM41" i="4"/>
  <c r="CL40" i="4"/>
  <c r="CN38" i="4"/>
  <c r="CM37" i="4"/>
  <c r="CL36" i="4"/>
  <c r="CN34" i="4"/>
  <c r="CM33" i="4"/>
  <c r="CL32" i="4"/>
  <c r="CN30" i="4"/>
  <c r="CM29" i="4"/>
  <c r="CL28" i="4"/>
  <c r="CN26" i="4"/>
  <c r="CM25" i="4"/>
  <c r="CL24" i="4"/>
  <c r="CN22" i="4"/>
  <c r="CM21" i="4"/>
  <c r="CL20" i="4"/>
  <c r="CN18" i="4"/>
  <c r="CM17" i="4"/>
  <c r="CL16" i="4"/>
  <c r="CN14" i="4"/>
  <c r="CM13" i="4"/>
  <c r="CL12" i="4"/>
  <c r="CK63" i="4"/>
  <c r="CK64" i="4"/>
  <c r="CK65" i="4"/>
  <c r="CK66" i="4"/>
  <c r="CK67" i="4"/>
  <c r="CK68" i="4"/>
  <c r="CK69" i="4"/>
  <c r="CK70" i="4"/>
  <c r="CN55" i="4"/>
  <c r="CM54" i="4"/>
  <c r="CN51" i="4"/>
  <c r="CM50" i="4"/>
  <c r="CN47" i="4"/>
  <c r="CM46" i="4"/>
  <c r="CN43" i="4"/>
  <c r="CM42" i="4"/>
  <c r="CN39" i="4"/>
  <c r="CM38" i="4"/>
  <c r="CN35" i="4"/>
  <c r="CM34" i="4"/>
  <c r="CN31" i="4"/>
  <c r="CM30" i="4"/>
  <c r="CN27" i="4"/>
  <c r="CM26" i="4"/>
  <c r="CN23" i="4"/>
  <c r="CM22" i="4"/>
  <c r="CN19" i="4"/>
  <c r="CM18" i="4"/>
  <c r="CN15" i="4"/>
  <c r="CM14" i="4"/>
  <c r="T70" i="19"/>
  <c r="Q70" i="19"/>
  <c r="P70" i="19"/>
  <c r="N70" i="19"/>
  <c r="AG70" i="19" s="1"/>
  <c r="M70" i="19"/>
  <c r="L70" i="19"/>
  <c r="K70" i="19"/>
  <c r="J70" i="19"/>
  <c r="I70" i="19"/>
  <c r="G70" i="19"/>
  <c r="F70" i="19"/>
  <c r="E70" i="19"/>
  <c r="D70" i="19"/>
  <c r="C70" i="19"/>
  <c r="T69" i="19"/>
  <c r="AJ69" i="19" s="1"/>
  <c r="Q69" i="19"/>
  <c r="P69" i="19"/>
  <c r="N69" i="19"/>
  <c r="M69" i="19"/>
  <c r="L69" i="19"/>
  <c r="K69" i="19"/>
  <c r="J69" i="19"/>
  <c r="I69" i="19"/>
  <c r="AB69" i="19" s="1"/>
  <c r="G69" i="19"/>
  <c r="F69" i="19"/>
  <c r="E69" i="19"/>
  <c r="D69" i="19"/>
  <c r="C69" i="19"/>
  <c r="T68" i="19"/>
  <c r="Q68" i="19"/>
  <c r="AJ68" i="19" s="1"/>
  <c r="P68" i="19"/>
  <c r="AI68" i="19" s="1"/>
  <c r="N68" i="19"/>
  <c r="M68" i="19"/>
  <c r="AF68" i="19" s="1"/>
  <c r="L68" i="19"/>
  <c r="K68" i="19"/>
  <c r="AD68" i="19" s="1"/>
  <c r="J68" i="19"/>
  <c r="AC68" i="19" s="1"/>
  <c r="I68" i="19"/>
  <c r="AB68" i="19" s="1"/>
  <c r="G68" i="19"/>
  <c r="Z68" i="19" s="1"/>
  <c r="F68" i="19"/>
  <c r="Y68" i="19" s="1"/>
  <c r="E68" i="19"/>
  <c r="D68" i="19"/>
  <c r="W68" i="19" s="1"/>
  <c r="C68" i="19"/>
  <c r="V68" i="19" s="1"/>
  <c r="T67" i="19"/>
  <c r="AG67" i="19" s="1"/>
  <c r="Q67" i="19"/>
  <c r="P67" i="19"/>
  <c r="N67" i="19"/>
  <c r="M67" i="19"/>
  <c r="L67" i="19"/>
  <c r="K67" i="19"/>
  <c r="J67" i="19"/>
  <c r="I67" i="19"/>
  <c r="G67" i="19"/>
  <c r="F67" i="19"/>
  <c r="E67" i="19"/>
  <c r="D67" i="19"/>
  <c r="C67" i="19"/>
  <c r="T66" i="19"/>
  <c r="Q66" i="19"/>
  <c r="P66" i="19"/>
  <c r="N66" i="19"/>
  <c r="AG66" i="19" s="1"/>
  <c r="M66" i="19"/>
  <c r="L66" i="19"/>
  <c r="K66" i="19"/>
  <c r="J66" i="19"/>
  <c r="I66" i="19"/>
  <c r="G66" i="19"/>
  <c r="F66" i="19"/>
  <c r="E66" i="19"/>
  <c r="D66" i="19"/>
  <c r="C66" i="19"/>
  <c r="T65" i="19"/>
  <c r="Q65" i="19"/>
  <c r="P65" i="19"/>
  <c r="N65" i="19"/>
  <c r="M65" i="19"/>
  <c r="L65" i="19"/>
  <c r="K65" i="19"/>
  <c r="J65" i="19"/>
  <c r="I65" i="19"/>
  <c r="AB65" i="19" s="1"/>
  <c r="G65" i="19"/>
  <c r="F65" i="19"/>
  <c r="E65" i="19"/>
  <c r="D65" i="19"/>
  <c r="W65" i="19" s="1"/>
  <c r="C65" i="19"/>
  <c r="T64" i="19"/>
  <c r="Q64" i="19"/>
  <c r="AJ64" i="19" s="1"/>
  <c r="P64" i="19"/>
  <c r="AI64" i="19" s="1"/>
  <c r="N64" i="19"/>
  <c r="AG64" i="19" s="1"/>
  <c r="M64" i="19"/>
  <c r="L64" i="19"/>
  <c r="K64" i="19"/>
  <c r="AD64" i="19" s="1"/>
  <c r="J64" i="19"/>
  <c r="AC64" i="19" s="1"/>
  <c r="I64" i="19"/>
  <c r="AB64" i="19" s="1"/>
  <c r="G64" i="19"/>
  <c r="Z64" i="19" s="1"/>
  <c r="F64" i="19"/>
  <c r="E64" i="19"/>
  <c r="X64" i="19" s="1"/>
  <c r="D64" i="19"/>
  <c r="C64" i="19"/>
  <c r="V64" i="19" s="1"/>
  <c r="T63" i="19"/>
  <c r="Y63" i="19" s="1"/>
  <c r="Q63" i="19"/>
  <c r="P63" i="19"/>
  <c r="N63" i="19"/>
  <c r="M63" i="19"/>
  <c r="L63" i="19"/>
  <c r="K63" i="19"/>
  <c r="J63" i="19"/>
  <c r="I63" i="19"/>
  <c r="G63" i="19"/>
  <c r="F63" i="19"/>
  <c r="E63" i="19"/>
  <c r="D63" i="19"/>
  <c r="C63" i="19"/>
  <c r="W70" i="19"/>
  <c r="AE68" i="19"/>
  <c r="AE66" i="19"/>
  <c r="Y64" i="19"/>
  <c r="W64" i="19"/>
  <c r="B68" i="19"/>
  <c r="U68" i="19" s="1"/>
  <c r="B67" i="19"/>
  <c r="B66" i="19"/>
  <c r="B65" i="19"/>
  <c r="B64" i="19"/>
  <c r="B63" i="19"/>
  <c r="B70" i="19"/>
  <c r="B69" i="19"/>
  <c r="AJ57" i="19"/>
  <c r="AI57" i="19"/>
  <c r="AG57" i="19"/>
  <c r="AF57" i="19"/>
  <c r="AE57" i="19"/>
  <c r="AD57" i="19"/>
  <c r="AC57" i="19"/>
  <c r="AB57" i="19"/>
  <c r="Z57" i="19"/>
  <c r="Y57" i="19"/>
  <c r="X57" i="19"/>
  <c r="W57" i="19"/>
  <c r="V57" i="19"/>
  <c r="U57" i="19"/>
  <c r="AJ56" i="19"/>
  <c r="AI56" i="19"/>
  <c r="AG56" i="19"/>
  <c r="AF56" i="19"/>
  <c r="AE56" i="19"/>
  <c r="AD56" i="19"/>
  <c r="AC56" i="19"/>
  <c r="AB56" i="19"/>
  <c r="Z56" i="19"/>
  <c r="Y56" i="19"/>
  <c r="X56" i="19"/>
  <c r="W56" i="19"/>
  <c r="V56" i="19"/>
  <c r="U56" i="19"/>
  <c r="AJ55" i="19"/>
  <c r="AI55" i="19"/>
  <c r="AG55" i="19"/>
  <c r="AF55" i="19"/>
  <c r="AE55" i="19"/>
  <c r="AD55" i="19"/>
  <c r="AC55" i="19"/>
  <c r="AB55" i="19"/>
  <c r="Z55" i="19"/>
  <c r="Y55" i="19"/>
  <c r="X55" i="19"/>
  <c r="W55" i="19"/>
  <c r="V55" i="19"/>
  <c r="U55" i="19"/>
  <c r="AJ54" i="19"/>
  <c r="AI54" i="19"/>
  <c r="AG54" i="19"/>
  <c r="AF54" i="19"/>
  <c r="AE54" i="19"/>
  <c r="AD54" i="19"/>
  <c r="AC54" i="19"/>
  <c r="AB54" i="19"/>
  <c r="Z54" i="19"/>
  <c r="Y54" i="19"/>
  <c r="X54" i="19"/>
  <c r="W54" i="19"/>
  <c r="V54" i="19"/>
  <c r="U54" i="19"/>
  <c r="AJ53" i="19"/>
  <c r="AI53" i="19"/>
  <c r="AG53" i="19"/>
  <c r="AF53" i="19"/>
  <c r="AE53" i="19"/>
  <c r="AD53" i="19"/>
  <c r="AC53" i="19"/>
  <c r="AB53" i="19"/>
  <c r="Z53" i="19"/>
  <c r="Y53" i="19"/>
  <c r="X53" i="19"/>
  <c r="W53" i="19"/>
  <c r="V53" i="19"/>
  <c r="U53" i="19"/>
  <c r="AJ52" i="19"/>
  <c r="AI52" i="19"/>
  <c r="AG52" i="19"/>
  <c r="AF52" i="19"/>
  <c r="AE52" i="19"/>
  <c r="AD52" i="19"/>
  <c r="AC52" i="19"/>
  <c r="AB52" i="19"/>
  <c r="Z52" i="19"/>
  <c r="Y52" i="19"/>
  <c r="X52" i="19"/>
  <c r="W52" i="19"/>
  <c r="V52" i="19"/>
  <c r="U52" i="19"/>
  <c r="AJ51" i="19"/>
  <c r="AI51" i="19"/>
  <c r="AG51" i="19"/>
  <c r="AF51" i="19"/>
  <c r="AE51" i="19"/>
  <c r="AD51" i="19"/>
  <c r="AC51" i="19"/>
  <c r="AB51" i="19"/>
  <c r="Z51" i="19"/>
  <c r="Y51" i="19"/>
  <c r="X51" i="19"/>
  <c r="W51" i="19"/>
  <c r="V51" i="19"/>
  <c r="U51" i="19"/>
  <c r="AJ50" i="19"/>
  <c r="AI50" i="19"/>
  <c r="AG50" i="19"/>
  <c r="AF50" i="19"/>
  <c r="AE50" i="19"/>
  <c r="AD50" i="19"/>
  <c r="AC50" i="19"/>
  <c r="AB50" i="19"/>
  <c r="Z50" i="19"/>
  <c r="Y50" i="19"/>
  <c r="X50" i="19"/>
  <c r="W50" i="19"/>
  <c r="V50" i="19"/>
  <c r="U50" i="19"/>
  <c r="AJ49" i="19"/>
  <c r="AI49" i="19"/>
  <c r="AG49" i="19"/>
  <c r="AF49" i="19"/>
  <c r="AE49" i="19"/>
  <c r="AD49" i="19"/>
  <c r="AC49" i="19"/>
  <c r="AB49" i="19"/>
  <c r="Z49" i="19"/>
  <c r="Y49" i="19"/>
  <c r="X49" i="19"/>
  <c r="W49" i="19"/>
  <c r="V49" i="19"/>
  <c r="U49" i="19"/>
  <c r="AJ48" i="19"/>
  <c r="AI48" i="19"/>
  <c r="AG48" i="19"/>
  <c r="AF48" i="19"/>
  <c r="AE48" i="19"/>
  <c r="AD48" i="19"/>
  <c r="AC48" i="19"/>
  <c r="AB48" i="19"/>
  <c r="Z48" i="19"/>
  <c r="Y48" i="19"/>
  <c r="X48" i="19"/>
  <c r="W48" i="19"/>
  <c r="V48" i="19"/>
  <c r="U48" i="19"/>
  <c r="AJ47" i="19"/>
  <c r="AI47" i="19"/>
  <c r="AG47" i="19"/>
  <c r="AF47" i="19"/>
  <c r="AE47" i="19"/>
  <c r="AD47" i="19"/>
  <c r="AC47" i="19"/>
  <c r="AB47" i="19"/>
  <c r="Z47" i="19"/>
  <c r="Y47" i="19"/>
  <c r="X47" i="19"/>
  <c r="W47" i="19"/>
  <c r="V47" i="19"/>
  <c r="U47" i="19"/>
  <c r="AJ46" i="19"/>
  <c r="AI46" i="19"/>
  <c r="AG46" i="19"/>
  <c r="AF46" i="19"/>
  <c r="AE46" i="19"/>
  <c r="AD46" i="19"/>
  <c r="AC46" i="19"/>
  <c r="AB46" i="19"/>
  <c r="Z46" i="19"/>
  <c r="Y46" i="19"/>
  <c r="X46" i="19"/>
  <c r="W46" i="19"/>
  <c r="V46" i="19"/>
  <c r="U46" i="19"/>
  <c r="AJ45" i="19"/>
  <c r="AI45" i="19"/>
  <c r="AG45" i="19"/>
  <c r="AF45" i="19"/>
  <c r="AE45" i="19"/>
  <c r="AD45" i="19"/>
  <c r="AC45" i="19"/>
  <c r="AB45" i="19"/>
  <c r="Z45" i="19"/>
  <c r="Y45" i="19"/>
  <c r="X45" i="19"/>
  <c r="W45" i="19"/>
  <c r="V45" i="19"/>
  <c r="U45" i="19"/>
  <c r="AJ44" i="19"/>
  <c r="AI44" i="19"/>
  <c r="AG44" i="19"/>
  <c r="AF44" i="19"/>
  <c r="AE44" i="19"/>
  <c r="AD44" i="19"/>
  <c r="AC44" i="19"/>
  <c r="AB44" i="19"/>
  <c r="Z44" i="19"/>
  <c r="Y44" i="19"/>
  <c r="X44" i="19"/>
  <c r="W44" i="19"/>
  <c r="V44" i="19"/>
  <c r="U44" i="19"/>
  <c r="AJ43" i="19"/>
  <c r="AI43" i="19"/>
  <c r="AG43" i="19"/>
  <c r="AF43" i="19"/>
  <c r="AE43" i="19"/>
  <c r="AD43" i="19"/>
  <c r="AC43" i="19"/>
  <c r="AB43" i="19"/>
  <c r="Z43" i="19"/>
  <c r="Y43" i="19"/>
  <c r="X43" i="19"/>
  <c r="W43" i="19"/>
  <c r="V43" i="19"/>
  <c r="U43" i="19"/>
  <c r="AJ42" i="19"/>
  <c r="AI42" i="19"/>
  <c r="AG42" i="19"/>
  <c r="AF42" i="19"/>
  <c r="AE42" i="19"/>
  <c r="AD42" i="19"/>
  <c r="AC42" i="19"/>
  <c r="AB42" i="19"/>
  <c r="Z42" i="19"/>
  <c r="Y42" i="19"/>
  <c r="X42" i="19"/>
  <c r="W42" i="19"/>
  <c r="V42" i="19"/>
  <c r="U42" i="19"/>
  <c r="AJ41" i="19"/>
  <c r="AI41" i="19"/>
  <c r="AG41" i="19"/>
  <c r="AF41" i="19"/>
  <c r="AE41" i="19"/>
  <c r="AD41" i="19"/>
  <c r="AC41" i="19"/>
  <c r="AB41" i="19"/>
  <c r="Z41" i="19"/>
  <c r="Y41" i="19"/>
  <c r="X41" i="19"/>
  <c r="W41" i="19"/>
  <c r="V41" i="19"/>
  <c r="U41" i="19"/>
  <c r="AJ40" i="19"/>
  <c r="AI40" i="19"/>
  <c r="AG40" i="19"/>
  <c r="AF40" i="19"/>
  <c r="AE40" i="19"/>
  <c r="AD40" i="19"/>
  <c r="AC40" i="19"/>
  <c r="AB40" i="19"/>
  <c r="Z40" i="19"/>
  <c r="Y40" i="19"/>
  <c r="X40" i="19"/>
  <c r="W40" i="19"/>
  <c r="V40" i="19"/>
  <c r="U40" i="19"/>
  <c r="AJ39" i="19"/>
  <c r="AI39" i="19"/>
  <c r="AG39" i="19"/>
  <c r="AF39" i="19"/>
  <c r="AE39" i="19"/>
  <c r="AD39" i="19"/>
  <c r="AC39" i="19"/>
  <c r="AB39" i="19"/>
  <c r="Z39" i="19"/>
  <c r="Y39" i="19"/>
  <c r="X39" i="19"/>
  <c r="W39" i="19"/>
  <c r="V39" i="19"/>
  <c r="U39" i="19"/>
  <c r="AJ38" i="19"/>
  <c r="AI38" i="19"/>
  <c r="AG38" i="19"/>
  <c r="AF38" i="19"/>
  <c r="AE38" i="19"/>
  <c r="AD38" i="19"/>
  <c r="AC38" i="19"/>
  <c r="AB38" i="19"/>
  <c r="Z38" i="19"/>
  <c r="Y38" i="19"/>
  <c r="X38" i="19"/>
  <c r="W38" i="19"/>
  <c r="V38" i="19"/>
  <c r="U38" i="19"/>
  <c r="AJ37" i="19"/>
  <c r="AI37" i="19"/>
  <c r="AG37" i="19"/>
  <c r="AF37" i="19"/>
  <c r="AE37" i="19"/>
  <c r="AD37" i="19"/>
  <c r="AC37" i="19"/>
  <c r="AB37" i="19"/>
  <c r="Z37" i="19"/>
  <c r="Y37" i="19"/>
  <c r="X37" i="19"/>
  <c r="W37" i="19"/>
  <c r="V37" i="19"/>
  <c r="U37" i="19"/>
  <c r="AJ36" i="19"/>
  <c r="AI36" i="19"/>
  <c r="AG36" i="19"/>
  <c r="AF36" i="19"/>
  <c r="AE36" i="19"/>
  <c r="AD36" i="19"/>
  <c r="AC36" i="19"/>
  <c r="AB36" i="19"/>
  <c r="Z36" i="19"/>
  <c r="Y36" i="19"/>
  <c r="X36" i="19"/>
  <c r="W36" i="19"/>
  <c r="V36" i="19"/>
  <c r="U36" i="19"/>
  <c r="AJ35" i="19"/>
  <c r="AI35" i="19"/>
  <c r="AG35" i="19"/>
  <c r="AF35" i="19"/>
  <c r="AE35" i="19"/>
  <c r="AD35" i="19"/>
  <c r="AC35" i="19"/>
  <c r="AB35" i="19"/>
  <c r="Z35" i="19"/>
  <c r="Y35" i="19"/>
  <c r="X35" i="19"/>
  <c r="W35" i="19"/>
  <c r="V35" i="19"/>
  <c r="U35" i="19"/>
  <c r="AJ34" i="19"/>
  <c r="AI34" i="19"/>
  <c r="AG34" i="19"/>
  <c r="AF34" i="19"/>
  <c r="AE34" i="19"/>
  <c r="AD34" i="19"/>
  <c r="AC34" i="19"/>
  <c r="AB34" i="19"/>
  <c r="Z34" i="19"/>
  <c r="Y34" i="19"/>
  <c r="X34" i="19"/>
  <c r="W34" i="19"/>
  <c r="V34" i="19"/>
  <c r="U34" i="19"/>
  <c r="AJ33" i="19"/>
  <c r="AI33" i="19"/>
  <c r="AG33" i="19"/>
  <c r="AF33" i="19"/>
  <c r="AE33" i="19"/>
  <c r="AD33" i="19"/>
  <c r="AC33" i="19"/>
  <c r="AB33" i="19"/>
  <c r="Z33" i="19"/>
  <c r="Y33" i="19"/>
  <c r="X33" i="19"/>
  <c r="W33" i="19"/>
  <c r="V33" i="19"/>
  <c r="U33" i="19"/>
  <c r="AJ32" i="19"/>
  <c r="AI32" i="19"/>
  <c r="AG32" i="19"/>
  <c r="AF32" i="19"/>
  <c r="AE32" i="19"/>
  <c r="AD32" i="19"/>
  <c r="AC32" i="19"/>
  <c r="AB32" i="19"/>
  <c r="Z32" i="19"/>
  <c r="Y32" i="19"/>
  <c r="X32" i="19"/>
  <c r="W32" i="19"/>
  <c r="V32" i="19"/>
  <c r="U32" i="19"/>
  <c r="AJ31" i="19"/>
  <c r="AI31" i="19"/>
  <c r="AG31" i="19"/>
  <c r="AF31" i="19"/>
  <c r="AE31" i="19"/>
  <c r="AD31" i="19"/>
  <c r="AC31" i="19"/>
  <c r="AB31" i="19"/>
  <c r="Z31" i="19"/>
  <c r="Y31" i="19"/>
  <c r="X31" i="19"/>
  <c r="W31" i="19"/>
  <c r="V31" i="19"/>
  <c r="U31" i="19"/>
  <c r="AJ30" i="19"/>
  <c r="AI30" i="19"/>
  <c r="AG30" i="19"/>
  <c r="AF30" i="19"/>
  <c r="AE30" i="19"/>
  <c r="AD30" i="19"/>
  <c r="AC30" i="19"/>
  <c r="AB30" i="19"/>
  <c r="Z30" i="19"/>
  <c r="Y30" i="19"/>
  <c r="X30" i="19"/>
  <c r="W30" i="19"/>
  <c r="V30" i="19"/>
  <c r="U30" i="19"/>
  <c r="AJ29" i="19"/>
  <c r="AI29" i="19"/>
  <c r="AG29" i="19"/>
  <c r="AF29" i="19"/>
  <c r="AE29" i="19"/>
  <c r="AD29" i="19"/>
  <c r="AC29" i="19"/>
  <c r="AB29" i="19"/>
  <c r="Z29" i="19"/>
  <c r="Y29" i="19"/>
  <c r="X29" i="19"/>
  <c r="W29" i="19"/>
  <c r="V29" i="19"/>
  <c r="U29" i="19"/>
  <c r="AJ28" i="19"/>
  <c r="AI28" i="19"/>
  <c r="AG28" i="19"/>
  <c r="AF28" i="19"/>
  <c r="AE28" i="19"/>
  <c r="AD28" i="19"/>
  <c r="AC28" i="19"/>
  <c r="AB28" i="19"/>
  <c r="Z28" i="19"/>
  <c r="Y28" i="19"/>
  <c r="X28" i="19"/>
  <c r="W28" i="19"/>
  <c r="V28" i="19"/>
  <c r="U28" i="19"/>
  <c r="AJ27" i="19"/>
  <c r="AI27" i="19"/>
  <c r="AG27" i="19"/>
  <c r="AF27" i="19"/>
  <c r="AE27" i="19"/>
  <c r="AD27" i="19"/>
  <c r="AC27" i="19"/>
  <c r="AB27" i="19"/>
  <c r="Z27" i="19"/>
  <c r="Y27" i="19"/>
  <c r="X27" i="19"/>
  <c r="W27" i="19"/>
  <c r="V27" i="19"/>
  <c r="U27" i="19"/>
  <c r="AJ26" i="19"/>
  <c r="AI26" i="19"/>
  <c r="AG26" i="19"/>
  <c r="AF26" i="19"/>
  <c r="AE26" i="19"/>
  <c r="AD26" i="19"/>
  <c r="AC26" i="19"/>
  <c r="AB26" i="19"/>
  <c r="Z26" i="19"/>
  <c r="Y26" i="19"/>
  <c r="X26" i="19"/>
  <c r="W26" i="19"/>
  <c r="V26" i="19"/>
  <c r="U26" i="19"/>
  <c r="AJ25" i="19"/>
  <c r="AI25" i="19"/>
  <c r="AG25" i="19"/>
  <c r="AF25" i="19"/>
  <c r="AE25" i="19"/>
  <c r="AD25" i="19"/>
  <c r="AC25" i="19"/>
  <c r="AB25" i="19"/>
  <c r="Z25" i="19"/>
  <c r="Y25" i="19"/>
  <c r="X25" i="19"/>
  <c r="W25" i="19"/>
  <c r="V25" i="19"/>
  <c r="U25" i="19"/>
  <c r="AJ24" i="19"/>
  <c r="AI24" i="19"/>
  <c r="AG24" i="19"/>
  <c r="AF24" i="19"/>
  <c r="AE24" i="19"/>
  <c r="AD24" i="19"/>
  <c r="AC24" i="19"/>
  <c r="AB24" i="19"/>
  <c r="Z24" i="19"/>
  <c r="Y24" i="19"/>
  <c r="X24" i="19"/>
  <c r="W24" i="19"/>
  <c r="V24" i="19"/>
  <c r="U24" i="19"/>
  <c r="AJ23" i="19"/>
  <c r="AI23" i="19"/>
  <c r="AG23" i="19"/>
  <c r="AF23" i="19"/>
  <c r="AE23" i="19"/>
  <c r="AD23" i="19"/>
  <c r="AC23" i="19"/>
  <c r="AB23" i="19"/>
  <c r="Z23" i="19"/>
  <c r="Y23" i="19"/>
  <c r="X23" i="19"/>
  <c r="W23" i="19"/>
  <c r="V23" i="19"/>
  <c r="U23" i="19"/>
  <c r="AJ22" i="19"/>
  <c r="AI22" i="19"/>
  <c r="AG22" i="19"/>
  <c r="AF22" i="19"/>
  <c r="AE22" i="19"/>
  <c r="AD22" i="19"/>
  <c r="AC22" i="19"/>
  <c r="AB22" i="19"/>
  <c r="Z22" i="19"/>
  <c r="Y22" i="19"/>
  <c r="X22" i="19"/>
  <c r="W22" i="19"/>
  <c r="V22" i="19"/>
  <c r="U22" i="19"/>
  <c r="AJ21" i="19"/>
  <c r="AI21" i="19"/>
  <c r="AG21" i="19"/>
  <c r="AF21" i="19"/>
  <c r="AE21" i="19"/>
  <c r="AD21" i="19"/>
  <c r="AC21" i="19"/>
  <c r="AB21" i="19"/>
  <c r="Z21" i="19"/>
  <c r="Y21" i="19"/>
  <c r="X21" i="19"/>
  <c r="W21" i="19"/>
  <c r="V21" i="19"/>
  <c r="U21" i="19"/>
  <c r="AJ20" i="19"/>
  <c r="AI20" i="19"/>
  <c r="AG20" i="19"/>
  <c r="AF20" i="19"/>
  <c r="AE20" i="19"/>
  <c r="AD20" i="19"/>
  <c r="AC20" i="19"/>
  <c r="AB20" i="19"/>
  <c r="Z20" i="19"/>
  <c r="Y20" i="19"/>
  <c r="X20" i="19"/>
  <c r="W20" i="19"/>
  <c r="V20" i="19"/>
  <c r="U20" i="19"/>
  <c r="AJ19" i="19"/>
  <c r="AI19" i="19"/>
  <c r="AG19" i="19"/>
  <c r="AF19" i="19"/>
  <c r="AE19" i="19"/>
  <c r="AD19" i="19"/>
  <c r="AC19" i="19"/>
  <c r="AB19" i="19"/>
  <c r="Z19" i="19"/>
  <c r="Y19" i="19"/>
  <c r="X19" i="19"/>
  <c r="W19" i="19"/>
  <c r="V19" i="19"/>
  <c r="U19" i="19"/>
  <c r="AJ18" i="19"/>
  <c r="AI18" i="19"/>
  <c r="AG18" i="19"/>
  <c r="AF18" i="19"/>
  <c r="AE18" i="19"/>
  <c r="AD18" i="19"/>
  <c r="AC18" i="19"/>
  <c r="AB18" i="19"/>
  <c r="Z18" i="19"/>
  <c r="Y18" i="19"/>
  <c r="X18" i="19"/>
  <c r="W18" i="19"/>
  <c r="V18" i="19"/>
  <c r="U18" i="19"/>
  <c r="AJ17" i="19"/>
  <c r="AI17" i="19"/>
  <c r="AG17" i="19"/>
  <c r="AF17" i="19"/>
  <c r="AE17" i="19"/>
  <c r="AD17" i="19"/>
  <c r="AC17" i="19"/>
  <c r="AB17" i="19"/>
  <c r="Z17" i="19"/>
  <c r="Y17" i="19"/>
  <c r="X17" i="19"/>
  <c r="W17" i="19"/>
  <c r="V17" i="19"/>
  <c r="U17" i="19"/>
  <c r="AJ16" i="19"/>
  <c r="AI16" i="19"/>
  <c r="AG16" i="19"/>
  <c r="AF16" i="19"/>
  <c r="AE16" i="19"/>
  <c r="AD16" i="19"/>
  <c r="AC16" i="19"/>
  <c r="AB16" i="19"/>
  <c r="Z16" i="19"/>
  <c r="Y16" i="19"/>
  <c r="X16" i="19"/>
  <c r="W16" i="19"/>
  <c r="V16" i="19"/>
  <c r="U16" i="19"/>
  <c r="AJ15" i="19"/>
  <c r="AI15" i="19"/>
  <c r="AG15" i="19"/>
  <c r="AF15" i="19"/>
  <c r="AE15" i="19"/>
  <c r="AD15" i="19"/>
  <c r="AC15" i="19"/>
  <c r="AB15" i="19"/>
  <c r="Z15" i="19"/>
  <c r="Y15" i="19"/>
  <c r="X15" i="19"/>
  <c r="W15" i="19"/>
  <c r="V15" i="19"/>
  <c r="U15" i="19"/>
  <c r="AJ14" i="19"/>
  <c r="AI14" i="19"/>
  <c r="AG14" i="19"/>
  <c r="AF14" i="19"/>
  <c r="AE14" i="19"/>
  <c r="AD14" i="19"/>
  <c r="AC14" i="19"/>
  <c r="AB14" i="19"/>
  <c r="Z14" i="19"/>
  <c r="Y14" i="19"/>
  <c r="X14" i="19"/>
  <c r="W14" i="19"/>
  <c r="V14" i="19"/>
  <c r="U14" i="19"/>
  <c r="AJ13" i="19"/>
  <c r="AI13" i="19"/>
  <c r="AG13" i="19"/>
  <c r="AF13" i="19"/>
  <c r="AE13" i="19"/>
  <c r="AD13" i="19"/>
  <c r="AC13" i="19"/>
  <c r="AB13" i="19"/>
  <c r="Z13" i="19"/>
  <c r="Y13" i="19"/>
  <c r="X13" i="19"/>
  <c r="W13" i="19"/>
  <c r="V13" i="19"/>
  <c r="U13" i="19"/>
  <c r="AJ12" i="19"/>
  <c r="AI12" i="19"/>
  <c r="AG12" i="19"/>
  <c r="AF12" i="19"/>
  <c r="AE12" i="19"/>
  <c r="AD12" i="19"/>
  <c r="AC12" i="19"/>
  <c r="AB12" i="19"/>
  <c r="Z12" i="19"/>
  <c r="Y12" i="19"/>
  <c r="X12" i="19"/>
  <c r="W12" i="19"/>
  <c r="V12" i="19"/>
  <c r="U12" i="19"/>
  <c r="T11" i="19"/>
  <c r="Y11" i="19" s="1"/>
  <c r="R57" i="19"/>
  <c r="R56" i="19"/>
  <c r="R55" i="19"/>
  <c r="R54" i="19"/>
  <c r="R53" i="19"/>
  <c r="R52" i="19"/>
  <c r="R51" i="19"/>
  <c r="R50" i="19"/>
  <c r="R49" i="19"/>
  <c r="R48" i="19"/>
  <c r="R47" i="19"/>
  <c r="R46" i="19"/>
  <c r="R45" i="19"/>
  <c r="R44" i="19"/>
  <c r="R43" i="19"/>
  <c r="R42" i="19"/>
  <c r="R41" i="19"/>
  <c r="R40" i="19"/>
  <c r="R39" i="19"/>
  <c r="R38" i="19"/>
  <c r="R37" i="19"/>
  <c r="R36" i="19"/>
  <c r="R35" i="19"/>
  <c r="R34" i="19"/>
  <c r="R33" i="19"/>
  <c r="R32" i="19"/>
  <c r="R31" i="19"/>
  <c r="R30" i="19"/>
  <c r="AK30" i="19" s="1"/>
  <c r="R29" i="19"/>
  <c r="R28" i="19"/>
  <c r="R27" i="19"/>
  <c r="R26" i="19"/>
  <c r="R25" i="19"/>
  <c r="R24" i="19"/>
  <c r="R23" i="19"/>
  <c r="R22" i="19"/>
  <c r="R21" i="19"/>
  <c r="R20" i="19"/>
  <c r="R19" i="19"/>
  <c r="R18" i="19"/>
  <c r="R17" i="19"/>
  <c r="R16" i="19"/>
  <c r="R15" i="19"/>
  <c r="R14" i="19"/>
  <c r="R13" i="19"/>
  <c r="R12" i="19"/>
  <c r="R11" i="19"/>
  <c r="O57" i="19"/>
  <c r="O56" i="19"/>
  <c r="O55" i="19"/>
  <c r="O54" i="19"/>
  <c r="O53" i="19"/>
  <c r="O52" i="19"/>
  <c r="O51" i="19"/>
  <c r="O50" i="19"/>
  <c r="O49" i="19"/>
  <c r="O48" i="19"/>
  <c r="O47" i="19"/>
  <c r="O46" i="19"/>
  <c r="O45" i="19"/>
  <c r="O44" i="19"/>
  <c r="O43" i="19"/>
  <c r="O42" i="19"/>
  <c r="O41" i="19"/>
  <c r="O40" i="19"/>
  <c r="O39" i="19"/>
  <c r="O38" i="19"/>
  <c r="O37" i="19"/>
  <c r="AH37" i="19" s="1"/>
  <c r="O36" i="19"/>
  <c r="O35" i="19"/>
  <c r="O34" i="19"/>
  <c r="O33" i="19"/>
  <c r="O32" i="19"/>
  <c r="O31" i="19"/>
  <c r="O30" i="19"/>
  <c r="O29" i="19"/>
  <c r="O28" i="19"/>
  <c r="O27" i="19"/>
  <c r="O26" i="19"/>
  <c r="O25" i="19"/>
  <c r="O24" i="19"/>
  <c r="O23" i="19"/>
  <c r="O22" i="19"/>
  <c r="O21" i="19"/>
  <c r="O20" i="19"/>
  <c r="O19" i="19"/>
  <c r="O18" i="19"/>
  <c r="O17" i="19"/>
  <c r="O16" i="19"/>
  <c r="O15" i="19"/>
  <c r="O14" i="19"/>
  <c r="O13" i="19"/>
  <c r="O12" i="19"/>
  <c r="O11" i="19"/>
  <c r="H57" i="19"/>
  <c r="H56" i="19"/>
  <c r="H55" i="19"/>
  <c r="H54" i="19"/>
  <c r="H53" i="19"/>
  <c r="H52" i="19"/>
  <c r="H51" i="19"/>
  <c r="H50" i="19"/>
  <c r="H49" i="19"/>
  <c r="H48" i="19"/>
  <c r="H47" i="19"/>
  <c r="H46" i="19"/>
  <c r="H45" i="19"/>
  <c r="H44" i="19"/>
  <c r="H43" i="19"/>
  <c r="H42" i="19"/>
  <c r="H41" i="19"/>
  <c r="H40" i="19"/>
  <c r="H39" i="19"/>
  <c r="H38" i="19"/>
  <c r="H37" i="19"/>
  <c r="H36" i="19"/>
  <c r="H35" i="19"/>
  <c r="H34" i="19"/>
  <c r="H33" i="19"/>
  <c r="H32" i="19"/>
  <c r="H31" i="19"/>
  <c r="H30" i="19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H14" i="19"/>
  <c r="H13" i="19"/>
  <c r="H12" i="19"/>
  <c r="H11" i="19"/>
  <c r="AC65" i="19" l="1"/>
  <c r="X67" i="19"/>
  <c r="U65" i="19"/>
  <c r="AC66" i="19"/>
  <c r="Y69" i="19"/>
  <c r="Z70" i="19"/>
  <c r="V65" i="19"/>
  <c r="AE65" i="19"/>
  <c r="V69" i="19"/>
  <c r="AE69" i="19"/>
  <c r="U62" i="21"/>
  <c r="AP62" i="21" s="1"/>
  <c r="AJ67" i="19"/>
  <c r="W67" i="19"/>
  <c r="V70" i="19"/>
  <c r="AB67" i="19"/>
  <c r="U63" i="19"/>
  <c r="S26" i="19"/>
  <c r="AL26" i="19" s="1"/>
  <c r="S50" i="19"/>
  <c r="AL50" i="19" s="1"/>
  <c r="AJ65" i="19"/>
  <c r="S28" i="19"/>
  <c r="AL28" i="19" s="1"/>
  <c r="U66" i="19"/>
  <c r="AE64" i="19"/>
  <c r="AA45" i="19"/>
  <c r="AH38" i="19"/>
  <c r="AK23" i="19"/>
  <c r="AA46" i="19"/>
  <c r="AH47" i="19"/>
  <c r="AK40" i="19"/>
  <c r="AA15" i="19"/>
  <c r="AA55" i="19"/>
  <c r="AH16" i="19"/>
  <c r="AH24" i="19"/>
  <c r="AH32" i="19"/>
  <c r="AH40" i="19"/>
  <c r="AH48" i="19"/>
  <c r="AH56" i="19"/>
  <c r="AK25" i="19"/>
  <c r="AK33" i="19"/>
  <c r="AK41" i="19"/>
  <c r="AK49" i="19"/>
  <c r="AK57" i="19"/>
  <c r="AK38" i="19"/>
  <c r="AC67" i="19"/>
  <c r="AA29" i="19"/>
  <c r="AH22" i="19"/>
  <c r="AK15" i="19"/>
  <c r="AK55" i="19"/>
  <c r="S22" i="19"/>
  <c r="AH15" i="19"/>
  <c r="AK16" i="19"/>
  <c r="AB63" i="19"/>
  <c r="O64" i="19"/>
  <c r="AH64" i="19" s="1"/>
  <c r="AH25" i="19"/>
  <c r="S33" i="19"/>
  <c r="AH41" i="19"/>
  <c r="AH49" i="19"/>
  <c r="AH57" i="19"/>
  <c r="AK18" i="19"/>
  <c r="AK26" i="19"/>
  <c r="AK34" i="19"/>
  <c r="S42" i="19"/>
  <c r="AK50" i="19"/>
  <c r="AK46" i="19"/>
  <c r="AA37" i="19"/>
  <c r="AG11" i="19"/>
  <c r="AA38" i="19"/>
  <c r="AH31" i="19"/>
  <c r="AK32" i="19"/>
  <c r="AA17" i="19"/>
  <c r="AA25" i="19"/>
  <c r="AA33" i="19"/>
  <c r="AA41" i="19"/>
  <c r="AA49" i="19"/>
  <c r="AA57" i="19"/>
  <c r="AH18" i="19"/>
  <c r="AH26" i="19"/>
  <c r="AH34" i="19"/>
  <c r="AH42" i="19"/>
  <c r="AH50" i="19"/>
  <c r="AK11" i="19"/>
  <c r="AK35" i="19"/>
  <c r="AK43" i="19"/>
  <c r="AK51" i="19"/>
  <c r="AH13" i="19"/>
  <c r="AH53" i="19"/>
  <c r="AE67" i="19"/>
  <c r="AA21" i="19"/>
  <c r="AH30" i="19"/>
  <c r="R65" i="19"/>
  <c r="AK65" i="19" s="1"/>
  <c r="AH39" i="19"/>
  <c r="AK56" i="19"/>
  <c r="AA26" i="19"/>
  <c r="AH11" i="19"/>
  <c r="AH35" i="19"/>
  <c r="AH43" i="19"/>
  <c r="AH51" i="19"/>
  <c r="AK12" i="19"/>
  <c r="AK20" i="19"/>
  <c r="AK28" i="19"/>
  <c r="AK36" i="19"/>
  <c r="AK44" i="19"/>
  <c r="AK52" i="19"/>
  <c r="S49" i="19"/>
  <c r="AH21" i="19"/>
  <c r="U67" i="19"/>
  <c r="AD66" i="19"/>
  <c r="W69" i="19"/>
  <c r="AD70" i="19"/>
  <c r="O63" i="19"/>
  <c r="AH63" i="19" s="1"/>
  <c r="AH54" i="19"/>
  <c r="AK47" i="19"/>
  <c r="H63" i="19"/>
  <c r="AA63" i="19" s="1"/>
  <c r="AH23" i="19"/>
  <c r="AK24" i="19"/>
  <c r="AA18" i="19"/>
  <c r="AA42" i="19"/>
  <c r="AH19" i="19"/>
  <c r="AA11" i="19"/>
  <c r="S27" i="19"/>
  <c r="S43" i="19"/>
  <c r="S51" i="19"/>
  <c r="AH12" i="19"/>
  <c r="S20" i="19"/>
  <c r="AH28" i="19"/>
  <c r="AH36" i="19"/>
  <c r="AH44" i="19"/>
  <c r="AH52" i="19"/>
  <c r="AK21" i="19"/>
  <c r="AK29" i="19"/>
  <c r="AK37" i="19"/>
  <c r="AK45" i="19"/>
  <c r="AK53" i="19"/>
  <c r="AK22" i="19"/>
  <c r="X63" i="19"/>
  <c r="V66" i="19"/>
  <c r="AC69" i="19"/>
  <c r="AE70" i="19"/>
  <c r="H70" i="19"/>
  <c r="AA70" i="19" s="1"/>
  <c r="AA53" i="19"/>
  <c r="AH46" i="19"/>
  <c r="AK39" i="19"/>
  <c r="S54" i="19"/>
  <c r="AH55" i="19"/>
  <c r="AK48" i="19"/>
  <c r="AA34" i="19"/>
  <c r="AA50" i="19"/>
  <c r="AH27" i="19"/>
  <c r="S35" i="19"/>
  <c r="AA12" i="19"/>
  <c r="AA20" i="19"/>
  <c r="AA28" i="19"/>
  <c r="AA36" i="19"/>
  <c r="AA44" i="19"/>
  <c r="AA52" i="19"/>
  <c r="AH45" i="19"/>
  <c r="AK14" i="19"/>
  <c r="AK54" i="19"/>
  <c r="S52" i="19"/>
  <c r="AH29" i="19"/>
  <c r="AD65" i="19"/>
  <c r="W66" i="19"/>
  <c r="AI67" i="19"/>
  <c r="AG68" i="19"/>
  <c r="S47" i="19"/>
  <c r="S16" i="19"/>
  <c r="S32" i="19"/>
  <c r="S48" i="19"/>
  <c r="S12" i="19"/>
  <c r="S57" i="19"/>
  <c r="AH20" i="19"/>
  <c r="AA43" i="19"/>
  <c r="R66" i="19"/>
  <c r="AK66" i="19" s="1"/>
  <c r="R68" i="19"/>
  <c r="AK68" i="19" s="1"/>
  <c r="S17" i="19"/>
  <c r="S36" i="19"/>
  <c r="AH33" i="19"/>
  <c r="AA35" i="19"/>
  <c r="AK42" i="19"/>
  <c r="U69" i="19"/>
  <c r="AC63" i="19"/>
  <c r="M62" i="19"/>
  <c r="Y66" i="19"/>
  <c r="AF67" i="19"/>
  <c r="AF69" i="19"/>
  <c r="Y70" i="19"/>
  <c r="S30" i="19"/>
  <c r="S39" i="19"/>
  <c r="S24" i="19"/>
  <c r="S40" i="19"/>
  <c r="S56" i="19"/>
  <c r="S34" i="19"/>
  <c r="S18" i="19"/>
  <c r="S41" i="19"/>
  <c r="AA27" i="19"/>
  <c r="U70" i="19"/>
  <c r="T62" i="19"/>
  <c r="AF64" i="19"/>
  <c r="E62" i="19"/>
  <c r="N62" i="19"/>
  <c r="X69" i="19"/>
  <c r="AG69" i="19"/>
  <c r="S31" i="19"/>
  <c r="S65" i="19" s="1"/>
  <c r="AL65" i="19" s="1"/>
  <c r="H66" i="19"/>
  <c r="AA66" i="19" s="1"/>
  <c r="R70" i="19"/>
  <c r="AK70" i="19" s="1"/>
  <c r="AE63" i="19"/>
  <c r="Y65" i="19"/>
  <c r="AI65" i="19"/>
  <c r="AI69" i="19"/>
  <c r="S23" i="19"/>
  <c r="AH17" i="19"/>
  <c r="AA19" i="19"/>
  <c r="O70" i="19"/>
  <c r="AH70" i="19" s="1"/>
  <c r="O69" i="19"/>
  <c r="AH69" i="19" s="1"/>
  <c r="S25" i="19"/>
  <c r="S44" i="19"/>
  <c r="AA47" i="19"/>
  <c r="U64" i="19"/>
  <c r="AF63" i="19"/>
  <c r="D62" i="19"/>
  <c r="Z65" i="19"/>
  <c r="X68" i="19"/>
  <c r="Z69" i="19"/>
  <c r="AA39" i="19"/>
  <c r="AI63" i="19"/>
  <c r="P62" i="19"/>
  <c r="AH14" i="19"/>
  <c r="AA31" i="19"/>
  <c r="F62" i="19"/>
  <c r="Y62" i="19" s="1"/>
  <c r="L62" i="19"/>
  <c r="H67" i="19"/>
  <c r="AA67" i="19" s="1"/>
  <c r="S55" i="19"/>
  <c r="R64" i="19"/>
  <c r="AK64" i="19" s="1"/>
  <c r="AA23" i="19"/>
  <c r="AA51" i="19"/>
  <c r="Q62" i="19"/>
  <c r="AD69" i="19"/>
  <c r="AL31" i="19"/>
  <c r="CK11" i="4"/>
  <c r="R67" i="19"/>
  <c r="AK67" i="19" s="1"/>
  <c r="S19" i="19"/>
  <c r="AE11" i="19"/>
  <c r="W11" i="19"/>
  <c r="AA16" i="19"/>
  <c r="AK19" i="19"/>
  <c r="AA24" i="19"/>
  <c r="AK27" i="19"/>
  <c r="AK31" i="19"/>
  <c r="AA32" i="19"/>
  <c r="AA40" i="19"/>
  <c r="AA48" i="19"/>
  <c r="AA56" i="19"/>
  <c r="W63" i="19"/>
  <c r="AG63" i="19"/>
  <c r="Y67" i="19"/>
  <c r="AI70" i="19"/>
  <c r="J62" i="19"/>
  <c r="V63" i="19"/>
  <c r="AD63" i="19"/>
  <c r="O65" i="19"/>
  <c r="AH65" i="19" s="1"/>
  <c r="X66" i="19"/>
  <c r="AF66" i="19"/>
  <c r="V67" i="19"/>
  <c r="AD67" i="19"/>
  <c r="X70" i="19"/>
  <c r="AF70" i="19"/>
  <c r="O68" i="19"/>
  <c r="AH68" i="19" s="1"/>
  <c r="AF11" i="19"/>
  <c r="H64" i="19"/>
  <c r="AA64" i="19" s="1"/>
  <c r="H68" i="19"/>
  <c r="AA68" i="19" s="1"/>
  <c r="S13" i="19"/>
  <c r="S21" i="19"/>
  <c r="S29" i="19"/>
  <c r="S37" i="19"/>
  <c r="S45" i="19"/>
  <c r="S53" i="19"/>
  <c r="AC11" i="19"/>
  <c r="AA13" i="19"/>
  <c r="AJ63" i="19"/>
  <c r="AF65" i="19"/>
  <c r="AI66" i="19"/>
  <c r="O66" i="19"/>
  <c r="AH66" i="19" s="1"/>
  <c r="H69" i="19"/>
  <c r="AA69" i="19" s="1"/>
  <c r="S14" i="19"/>
  <c r="S38" i="19"/>
  <c r="S46" i="19"/>
  <c r="AJ11" i="19"/>
  <c r="AG65" i="19"/>
  <c r="Z66" i="19"/>
  <c r="AC70" i="19"/>
  <c r="R69" i="19"/>
  <c r="AK69" i="19" s="1"/>
  <c r="I62" i="19"/>
  <c r="AB62" i="19" s="1"/>
  <c r="R63" i="19"/>
  <c r="V11" i="19"/>
  <c r="H65" i="19"/>
  <c r="AA65" i="19" s="1"/>
  <c r="AB11" i="19"/>
  <c r="S15" i="19"/>
  <c r="AI11" i="19"/>
  <c r="AK13" i="19"/>
  <c r="AA14" i="19"/>
  <c r="AK17" i="19"/>
  <c r="AA22" i="19"/>
  <c r="AA30" i="19"/>
  <c r="AA54" i="19"/>
  <c r="X65" i="19"/>
  <c r="Z63" i="19"/>
  <c r="AB66" i="19"/>
  <c r="AJ66" i="19"/>
  <c r="Z67" i="19"/>
  <c r="O67" i="19"/>
  <c r="AH67" i="19" s="1"/>
  <c r="AB70" i="19"/>
  <c r="AJ70" i="19"/>
  <c r="X11" i="19"/>
  <c r="AD11" i="19"/>
  <c r="Z11" i="19"/>
  <c r="CN67" i="4"/>
  <c r="CM67" i="4"/>
  <c r="CL67" i="4"/>
  <c r="CN63" i="4"/>
  <c r="CM63" i="4"/>
  <c r="CL63" i="4"/>
  <c r="CK62" i="4"/>
  <c r="CM70" i="4"/>
  <c r="CL70" i="4"/>
  <c r="CN70" i="4"/>
  <c r="CM66" i="4"/>
  <c r="CL66" i="4"/>
  <c r="CN66" i="4"/>
  <c r="CL69" i="4"/>
  <c r="CN69" i="4"/>
  <c r="CM69" i="4"/>
  <c r="CL65" i="4"/>
  <c r="CN65" i="4"/>
  <c r="CM65" i="4"/>
  <c r="CN68" i="4"/>
  <c r="CM68" i="4"/>
  <c r="CL68" i="4"/>
  <c r="CN64" i="4"/>
  <c r="CM64" i="4"/>
  <c r="CL64" i="4"/>
  <c r="C62" i="19"/>
  <c r="G62" i="19"/>
  <c r="K62" i="19"/>
  <c r="AF62" i="19"/>
  <c r="B62" i="19"/>
  <c r="B11" i="19"/>
  <c r="U62" i="19" l="1"/>
  <c r="AI62" i="19"/>
  <c r="X62" i="19"/>
  <c r="AJ62" i="19"/>
  <c r="W62" i="19"/>
  <c r="AL21" i="19"/>
  <c r="AL23" i="19"/>
  <c r="AL41" i="19"/>
  <c r="AL57" i="19"/>
  <c r="AL46" i="19"/>
  <c r="AL18" i="19"/>
  <c r="AL12" i="19"/>
  <c r="AL51" i="19"/>
  <c r="AL22" i="19"/>
  <c r="AL38" i="19"/>
  <c r="AL55" i="19"/>
  <c r="AL44" i="19"/>
  <c r="AG62" i="19"/>
  <c r="AL34" i="19"/>
  <c r="AL36" i="19"/>
  <c r="AL48" i="19"/>
  <c r="AL43" i="19"/>
  <c r="AL53" i="19"/>
  <c r="AE62" i="19"/>
  <c r="AL40" i="19"/>
  <c r="AL16" i="19"/>
  <c r="AL20" i="19"/>
  <c r="AL27" i="19"/>
  <c r="AL56" i="19"/>
  <c r="S68" i="19"/>
  <c r="AL68" i="19" s="1"/>
  <c r="AL45" i="19"/>
  <c r="AL24" i="19"/>
  <c r="AL47" i="19"/>
  <c r="AL33" i="19"/>
  <c r="AL32" i="19"/>
  <c r="AL54" i="19"/>
  <c r="AL39" i="19"/>
  <c r="AL49" i="19"/>
  <c r="AL25" i="19"/>
  <c r="AL17" i="19"/>
  <c r="AL52" i="19"/>
  <c r="AL37" i="19"/>
  <c r="AC62" i="19"/>
  <c r="AL30" i="19"/>
  <c r="AL35" i="19"/>
  <c r="AL42" i="19"/>
  <c r="S64" i="19"/>
  <c r="AL64" i="19" s="1"/>
  <c r="U11" i="19"/>
  <c r="S11" i="19"/>
  <c r="AL29" i="19"/>
  <c r="S69" i="19"/>
  <c r="AL69" i="19" s="1"/>
  <c r="AL19" i="19"/>
  <c r="S66" i="19"/>
  <c r="AL66" i="19" s="1"/>
  <c r="AL15" i="19"/>
  <c r="S67" i="19"/>
  <c r="AL67" i="19" s="1"/>
  <c r="O62" i="19"/>
  <c r="AH62" i="19" s="1"/>
  <c r="H62" i="19"/>
  <c r="AA62" i="19" s="1"/>
  <c r="R62" i="19"/>
  <c r="AK62" i="19" s="1"/>
  <c r="AK63" i="19"/>
  <c r="AL13" i="19"/>
  <c r="S70" i="19"/>
  <c r="AL70" i="19" s="1"/>
  <c r="AL14" i="19"/>
  <c r="S63" i="19"/>
  <c r="CN11" i="4"/>
  <c r="CL11" i="4"/>
  <c r="CM11" i="4"/>
  <c r="CM62" i="4"/>
  <c r="CL62" i="4"/>
  <c r="CN62" i="4"/>
  <c r="AD62" i="19"/>
  <c r="Z62" i="19"/>
  <c r="V62" i="19"/>
  <c r="AL11" i="19" l="1"/>
  <c r="AL63" i="19"/>
  <c r="S62" i="19"/>
  <c r="AL62" i="19" s="1"/>
</calcChain>
</file>

<file path=xl/sharedStrings.xml><?xml version="1.0" encoding="utf-8"?>
<sst xmlns="http://schemas.openxmlformats.org/spreadsheetml/2006/main" count="2718" uniqueCount="158">
  <si>
    <t>Educación Preescolar</t>
  </si>
  <si>
    <t>Cobertura 3 a 5 años de edad por municipio y Delegación Regional de Educación según sostenimiento</t>
  </si>
  <si>
    <t>Contenido</t>
  </si>
  <si>
    <t>Clave y nombre del municipio</t>
  </si>
  <si>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</si>
  <si>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</si>
  <si>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</si>
  <si>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</si>
  <si>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</si>
  <si>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</si>
  <si>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</si>
  <si>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</si>
  <si>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2014-2015</t>
  </si>
  <si>
    <t>2015-2016</t>
  </si>
  <si>
    <t>2016-2017</t>
  </si>
  <si>
    <t>2017-2018</t>
  </si>
  <si>
    <t>Matrícula</t>
  </si>
  <si>
    <t>Población 3 a 5 años</t>
  </si>
  <si>
    <t>Cobertura (%)</t>
  </si>
  <si>
    <t>Particular</t>
  </si>
  <si>
    <t>Público</t>
  </si>
  <si>
    <t>Total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</si>
  <si>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</si>
  <si>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</si>
  <si>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</si>
  <si>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</si>
  <si>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</si>
  <si>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</si>
  <si>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</si>
  <si>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</si>
  <si>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</si>
  <si>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</si>
  <si>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</si>
  <si>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</si>
  <si>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</si>
  <si>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</si>
  <si>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</si>
  <si>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</si>
  <si>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</si>
  <si>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</si>
  <si>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</si>
  <si>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</si>
  <si>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</si>
  <si>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</si>
  <si>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</si>
  <si>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</si>
  <si>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</si>
  <si>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</si>
  <si>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</si>
  <si>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</si>
  <si>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</si>
  <si>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</si>
  <si>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</si>
  <si>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</si>
  <si>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</si>
  <si>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</si>
  <si>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</si>
  <si>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</si>
  <si>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</si>
  <si>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</si>
  <si>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</si>
  <si>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</si>
  <si>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</si>
  <si>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</si>
  <si>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</si>
  <si>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</si>
  <si>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</si>
  <si>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</si>
  <si>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</si>
  <si>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población 3a5años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</si>
  <si>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</si>
  <si>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</si>
  <si>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</si>
  <si>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</si>
  <si>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</si>
  <si>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</si>
  <si>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</si>
  <si>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</si>
  <si>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Cobertura 3 a 5 años de edad por municipio y Delegación Regional de Educación según servicio y sostenimiento</t>
  </si>
  <si>
    <t>Inicio del ciclo escolar 2006-2007</t>
  </si>
  <si>
    <t>Comunitario</t>
  </si>
  <si>
    <t>General</t>
  </si>
  <si>
    <t>Indígena</t>
  </si>
  <si>
    <t>Cendi</t>
  </si>
  <si>
    <t>Total del nivel</t>
  </si>
  <si>
    <t>Conafe</t>
  </si>
  <si>
    <t>Estatal</t>
  </si>
  <si>
    <t>Federal transferido</t>
  </si>
  <si>
    <t>Otros federal</t>
  </si>
  <si>
    <t>DIF</t>
  </si>
  <si>
    <t>Delegación Regional de Educación</t>
  </si>
  <si>
    <t>Inicio del ciclo escolar 2007-2008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</si>
  <si>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2007;  SEG. Estadística de inicio de  ciclo escolar 2007-2008.</t>
    </r>
  </si>
  <si>
    <t>Inicio del ciclo escolar 2008-2009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</si>
  <si>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2008;  SEG. Estadística de inicio de  ciclo escolar 2008-2009.</t>
    </r>
  </si>
  <si>
    <t>Inicio del ciclo escolar 2009-2010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</si>
  <si>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2009;  SEG. Estadística de inicio de  ciclo escolar 2009-2010.</t>
    </r>
  </si>
  <si>
    <t>Inicio del ciclo escolar 2010-2011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</si>
  <si>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2010;  SEG. Estadística de inicio de  ciclo escolar 2010-2011.</t>
    </r>
  </si>
  <si>
    <t>Inicio del ciclo escolar 2011-2012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</si>
  <si>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2011;  SEG. Estadística de inicio de  ciclo escolar 2011-2012.</t>
    </r>
  </si>
  <si>
    <t>Inicio del ciclo escolar 2012-2013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</si>
  <si>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2012;  SEG. Estadística de inicio de  ciclo escolar 2012-2013.</t>
    </r>
  </si>
  <si>
    <t>Inicio del ciclo escolar 2013-2014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</si>
  <si>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2013;  SEG. Estadística de inicio de  ciclo escolar 2013-2014.</t>
    </r>
  </si>
  <si>
    <t>Inicio del ciclo escolar 2014-2015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</si>
  <si>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2014;  SEG. Estadística de inicio de  ciclo escolar 2014-2015.</t>
    </r>
  </si>
  <si>
    <t>Inicio del ciclo escolar 2015-2016</t>
  </si>
  <si>
    <t>Población 3 a 5 años de edad</t>
  </si>
  <si>
    <t>Federal</t>
  </si>
  <si>
    <t>Dif Estatal</t>
  </si>
  <si>
    <t>Total del servicio</t>
  </si>
  <si>
    <t>Issste</t>
  </si>
  <si>
    <t>IMSS</t>
  </si>
  <si>
    <t>Dif estatal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</si>
  <si>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2015;  SEG. Estadística de inicio de  ciclo escolar 2015-2016.</t>
    </r>
  </si>
  <si>
    <t>Inicio del ciclo escolar 2016-2017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</si>
  <si>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2016;  SEG. Estadística de inicio de  ciclo escolar 2016-2017.</t>
    </r>
  </si>
  <si>
    <t>Inicio del ciclo escolar 2017-2018</t>
  </si>
  <si>
    <r>
      <rPr>
        <b/>
        <sz val="11"/>
        <rFont val="Calibri"/>
        <family val="2"/>
        <scheme val="minor"/>
      </rPr>
      <t>Fuente:</t>
    </r>
    <r>
      <rPr>
        <sz val="11"/>
        <rFont val="Calibri"/>
        <family val="2"/>
        <scheme val="minor"/>
      </rPr>
      <t xml:space="preserve"> Conapo. Proyección de población a mitad del año 2017;  SEG. Estadística de inicio de  ciclo escolar 2017-2018.</t>
    </r>
  </si>
  <si>
    <t>Resumen</t>
  </si>
  <si>
    <t>Cobertura 3 a 5 años de edad 2006-2007</t>
  </si>
  <si>
    <t>Cobertura 3 a 5 años de edad 2007-2008</t>
  </si>
  <si>
    <t>Cobertura 3 a 5 años de edad 2008-2009</t>
  </si>
  <si>
    <t>Cobertura 3 a 5 años de edad 2009-2010</t>
  </si>
  <si>
    <t>Cobertura 3 a 5 años de edad 2010-2011</t>
  </si>
  <si>
    <t>Cobertura 3 a 5 años de edad 2011-2012</t>
  </si>
  <si>
    <t>Cobertura 3 a 5 años de edad 2012-2013</t>
  </si>
  <si>
    <t>Cobertura 3 a 5 años de edad 2013-2014</t>
  </si>
  <si>
    <t>Cobertura 3 a 5 años de edad 2015-2016</t>
  </si>
  <si>
    <t>Cobertura 3 a 5 años de edad 2014-2015</t>
  </si>
  <si>
    <t>Cobertura 3 a 5 años de edad 2016-2017</t>
  </si>
  <si>
    <t>Cobertura 3 a 5 años de edad 2017-2018</t>
  </si>
  <si>
    <t>-</t>
  </si>
  <si>
    <t>Subsecretaría de Planeación y Evaluación de Políticas Educativas</t>
  </si>
  <si>
    <t>Dirección General de Planeación y Estadística</t>
  </si>
  <si>
    <t>Dirección de Información y Estadística Educativa</t>
  </si>
  <si>
    <t>Nivel: Preescolar</t>
  </si>
  <si>
    <t>Indicadores Educativos Según Servicio - Sostenimiento</t>
  </si>
  <si>
    <t>2018-2019</t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</si>
  <si>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Consejo Nacional de Población (Conapo). Proyección de población a mitad del año 2006;  Secretaría de Educación de Guanajuato (SEG). Estadística de inicio de  ciclo escolar 2006-2007.</t>
    </r>
  </si>
  <si>
    <t>Inicio del ciclo escolar 2018-2019</t>
  </si>
  <si>
    <t>Secretaría de Educación del Estado de Guanajuato</t>
  </si>
  <si>
    <t>Indicadores Educativos Según Servicio - Sostenimiento
Cobertura de 3 a 5 años de edad en Educación Preescolar</t>
  </si>
  <si>
    <t>Cobertura 3 a 5 años de edad 2018-2019</t>
  </si>
  <si>
    <t>Federal Transferido</t>
  </si>
  <si>
    <t>Educación Básica</t>
  </si>
  <si>
    <t>Tipo educativo: Educación Básica</t>
  </si>
  <si>
    <t>Ciclos escolares 2007-2008 a 2019-2020</t>
  </si>
  <si>
    <t>Cobertura 3 a 5 años de edad 2019-2020</t>
  </si>
  <si>
    <t>Inicio del ciclo escolar 2019-2020</t>
  </si>
  <si>
    <t>Inicio de los ciclos 2006-2007 a 2019-2020</t>
  </si>
  <si>
    <t>2019-2020</t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</si>
  <si>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Consejo Nacional de Población (Conapo). Proyección de población a mitad de los años 1998 a 2019;  Secretaría de Educación de Guanajuato (SEG). Estadística de inicio de los ciclos escolares 1998-1999 a 2019-2020.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</si>
  <si>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Proyección de población a mitad del año 2018;  SEG. Estadística de inicio de  ciclo escolar 2018-2019.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</si>
  <si>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Proyección de población a mitad del año 2019;  SEG. Estadística de inicio de  ciclo escolar 2019-2020.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</si>
  <si>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</t>
    </r>
  </si>
  <si>
    <t>SEDENA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</si>
</sst>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0.0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6"/>
      <color rgb="FF001E96"/>
      <name val="Proxima nova"/>
    </font>
    <font>
      <sz val="26"/>
      <color theme="1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24"/>
      <color rgb="FF32AA00"/>
      <name val="Proxima nova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20"/>
      <color rgb="FF32AA00"/>
      <name val="Proxima nova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sz val="11"/>
      <color rgb="FF001E96"/>
      <name val="Calibri"/>
      <family val="2"/>
      <scheme val="minor"/>
    </font>
    <font>
      <sz val="12"/>
      <color rgb="FF001E96"/>
      <name val="Calibri"/>
      <family val="2"/>
      <scheme val="minor"/>
    </font>
    <font>
      <b/>
      <sz val="11"/>
      <color rgb="FF001E96"/>
      <name val="Calibri"/>
      <family val="2"/>
      <scheme val="minor"/>
    </font>
    <font>
      <sz val="22"/>
      <color rgb="FF18417A"/>
      <name val="Proxima nova"/>
    </font>
    <font>
      <b/>
      <sz val="11"/>
      <color rgb="FF18417A"/>
      <name val="Proxima nova"/>
    </font>
    <font>
      <sz val="11"/>
      <color rgb="FF18417A"/>
      <name val="Proxima nova"/>
    </font>
    <font>
      <b/>
      <sz val="36"/>
      <color rgb="FF18417A"/>
      <name val="Proxima nova"/>
    </font>
    <font>
      <b/>
      <sz val="22"/>
      <color rgb="FF18417A"/>
      <name val="Proxima nova"/>
    </font>
    <font>
      <sz val="26"/>
      <color rgb="FF18417A"/>
      <name val="Proxima nova"/>
    </font>
    <font>
      <b/>
      <sz val="26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libri Light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4"/>
      <color rgb="FF18417A"/>
      <name val="Calibri Light"/>
      <family val="2"/>
      <scheme val="major"/>
    </font>
    <font>
      <sz val="14"/>
      <color rgb="FF18417A"/>
      <name val="Cambria"/>
      <family val="1"/>
    </font>
    <font>
      <u/>
      <sz val="10"/>
      <color rgb="FF18417A"/>
      <name val="Arial"/>
      <family val="2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2F7799"/>
      </bottom>
      <diagonal/>
    </border>
    <border>
      <left/>
      <right/>
      <top style="thin">
        <color rgb="FF2F7799"/>
      </top>
      <bottom style="thin">
        <color rgb="FF2F7799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95">
    <xf numFmtId="0" fontId="0" fillId="0" borderId="0" xfId="0"/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/>
    <xf numFmtId="0" fontId="10" fillId="2" borderId="0" xfId="0" applyFont="1" applyFill="1" applyBorder="1"/>
    <xf numFmtId="0" fontId="11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/>
    <xf numFmtId="0" fontId="12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3" fillId="2" borderId="0" xfId="0" applyFont="1" applyFill="1" applyBorder="1" applyAlignment="1"/>
    <xf numFmtId="0" fontId="14" fillId="2" borderId="0" xfId="0" applyFont="1" applyFill="1" applyBorder="1"/>
    <xf numFmtId="0" fontId="15" fillId="2" borderId="0" xfId="0" applyFont="1" applyFill="1" applyBorder="1" applyAlignment="1"/>
    <xf numFmtId="0" fontId="16" fillId="2" borderId="0" xfId="0" applyFont="1" applyFill="1" applyBorder="1" applyAlignment="1"/>
    <xf numFmtId="0" fontId="13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0" fillId="2" borderId="0" xfId="0" applyFill="1"/>
    <xf numFmtId="3" fontId="0" fillId="2" borderId="0" xfId="0" applyNumberFormat="1" applyFill="1"/>
    <xf numFmtId="166" fontId="0" fillId="2" borderId="0" xfId="0" applyNumberFormat="1" applyFill="1"/>
    <xf numFmtId="164" fontId="0" fillId="2" borderId="0" xfId="0" applyNumberFormat="1" applyFill="1"/>
    <xf numFmtId="0" fontId="22" fillId="2" borderId="0" xfId="0" applyFont="1" applyFill="1"/>
    <xf numFmtId="0" fontId="25" fillId="2" borderId="4" xfId="0" applyFont="1" applyFill="1" applyBorder="1" applyAlignment="1">
      <alignment horizontal="center"/>
    </xf>
    <xf numFmtId="3" fontId="25" fillId="2" borderId="4" xfId="0" applyNumberFormat="1" applyFont="1" applyFill="1" applyBorder="1" applyAlignment="1">
      <alignment horizontal="center"/>
    </xf>
    <xf numFmtId="166" fontId="25" fillId="2" borderId="4" xfId="0" applyNumberFormat="1" applyFont="1" applyFill="1" applyBorder="1" applyAlignment="1">
      <alignment horizontal="center"/>
    </xf>
    <xf numFmtId="0" fontId="27" fillId="2" borderId="5" xfId="0" applyFont="1" applyFill="1" applyBorder="1"/>
    <xf numFmtId="3" fontId="27" fillId="2" borderId="5" xfId="0" applyNumberFormat="1" applyFont="1" applyFill="1" applyBorder="1"/>
    <xf numFmtId="166" fontId="27" fillId="2" borderId="5" xfId="0" applyNumberFormat="1" applyFont="1" applyFill="1" applyBorder="1"/>
    <xf numFmtId="3" fontId="2" fillId="2" borderId="0" xfId="0" applyNumberFormat="1" applyFont="1" applyFill="1"/>
    <xf numFmtId="0" fontId="4" fillId="2" borderId="0" xfId="0" applyFont="1" applyFill="1"/>
    <xf numFmtId="164" fontId="0" fillId="2" borderId="0" xfId="1" applyNumberFormat="1" applyFont="1" applyFill="1"/>
    <xf numFmtId="165" fontId="0" fillId="2" borderId="0" xfId="1" applyNumberFormat="1" applyFont="1" applyFill="1"/>
    <xf numFmtId="2" fontId="0" fillId="2" borderId="0" xfId="0" applyNumberFormat="1" applyFill="1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166" fontId="2" fillId="2" borderId="0" xfId="0" applyNumberFormat="1" applyFont="1" applyFill="1" applyBorder="1"/>
    <xf numFmtId="1" fontId="0" fillId="2" borderId="0" xfId="0" applyNumberFormat="1" applyFill="1"/>
    <xf numFmtId="165" fontId="0" fillId="2" borderId="0" xfId="0" applyNumberFormat="1" applyFill="1"/>
    <xf numFmtId="0" fontId="5" fillId="2" borderId="0" xfId="0" applyFont="1" applyFill="1"/>
    <xf numFmtId="0" fontId="25" fillId="2" borderId="1" xfId="0" applyFont="1" applyFill="1" applyBorder="1" applyAlignment="1">
      <alignment horizontal="center"/>
    </xf>
    <xf numFmtId="3" fontId="25" fillId="2" borderId="1" xfId="0" applyNumberFormat="1" applyFont="1" applyFill="1" applyBorder="1" applyAlignment="1">
      <alignment horizontal="center"/>
    </xf>
    <xf numFmtId="166" fontId="25" fillId="2" borderId="1" xfId="0" applyNumberFormat="1" applyFont="1" applyFill="1" applyBorder="1" applyAlignment="1">
      <alignment horizontal="center"/>
    </xf>
    <xf numFmtId="0" fontId="27" fillId="2" borderId="2" xfId="0" applyFont="1" applyFill="1" applyBorder="1"/>
    <xf numFmtId="3" fontId="27" fillId="2" borderId="2" xfId="0" applyNumberFormat="1" applyFont="1" applyFill="1" applyBorder="1"/>
    <xf numFmtId="166" fontId="27" fillId="2" borderId="2" xfId="0" applyNumberFormat="1" applyFont="1" applyFill="1" applyBorder="1"/>
    <xf numFmtId="164" fontId="7" fillId="2" borderId="0" xfId="1" applyNumberFormat="1" applyFont="1" applyFill="1" applyBorder="1"/>
    <xf numFmtId="164" fontId="7" fillId="2" borderId="0" xfId="0" applyNumberFormat="1" applyFont="1" applyFill="1" applyBorder="1" applyAlignment="1">
      <alignment horizontal="center"/>
    </xf>
    <xf numFmtId="165" fontId="7" fillId="2" borderId="0" xfId="1" applyNumberFormat="1" applyFont="1" applyFill="1" applyBorder="1"/>
    <xf numFmtId="0" fontId="28" fillId="2" borderId="0" xfId="0" applyFont="1" applyFill="1"/>
    <xf numFmtId="0" fontId="28" fillId="2" borderId="0" xfId="0" applyFont="1" applyFill="1" applyAlignment="1">
      <alignment wrapText="1"/>
    </xf>
    <xf numFmtId="41" fontId="28" fillId="2" borderId="0" xfId="0" applyNumberFormat="1" applyFont="1" applyFill="1"/>
    <xf numFmtId="164" fontId="29" fillId="2" borderId="0" xfId="1" applyNumberFormat="1" applyFont="1" applyFill="1" applyBorder="1"/>
    <xf numFmtId="0" fontId="30" fillId="2" borderId="0" xfId="0" applyFont="1" applyFill="1"/>
    <xf numFmtId="0" fontId="31" fillId="2" borderId="0" xfId="0" applyFont="1" applyFill="1" applyBorder="1" applyAlignment="1">
      <alignment horizontal="center" vertical="center"/>
    </xf>
    <xf numFmtId="0" fontId="32" fillId="2" borderId="0" xfId="0" applyFont="1" applyFill="1"/>
    <xf numFmtId="0" fontId="33" fillId="2" borderId="0" xfId="0" applyFont="1" applyFill="1" applyBorder="1"/>
    <xf numFmtId="0" fontId="34" fillId="2" borderId="0" xfId="0" applyFont="1" applyFill="1" applyBorder="1" applyAlignment="1"/>
    <xf numFmtId="0" fontId="32" fillId="2" borderId="0" xfId="0" applyFont="1" applyFill="1" applyBorder="1"/>
    <xf numFmtId="0" fontId="33" fillId="2" borderId="0" xfId="0" applyFont="1" applyFill="1"/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/>
    <xf numFmtId="0" fontId="37" fillId="2" borderId="0" xfId="0" applyFont="1" applyFill="1" applyBorder="1" applyAlignment="1"/>
    <xf numFmtId="0" fontId="36" fillId="2" borderId="0" xfId="0" applyFont="1" applyFill="1" applyBorder="1"/>
    <xf numFmtId="0" fontId="31" fillId="2" borderId="0" xfId="0" applyFont="1" applyFill="1" applyAlignment="1">
      <alignment vertical="center"/>
    </xf>
    <xf numFmtId="0" fontId="31" fillId="2" borderId="0" xfId="0" applyFont="1" applyFill="1" applyBorder="1" applyAlignment="1">
      <alignment vertical="center"/>
    </xf>
    <xf numFmtId="0" fontId="33" fillId="2" borderId="0" xfId="0" applyFont="1" applyFill="1" applyBorder="1" applyAlignment="1">
      <alignment horizontal="right" vertical="center"/>
    </xf>
    <xf numFmtId="0" fontId="38" fillId="2" borderId="0" xfId="0" applyFont="1" applyFill="1" applyBorder="1" applyAlignment="1"/>
    <xf numFmtId="0" fontId="38" fillId="2" borderId="0" xfId="0" applyFont="1" applyFill="1" applyBorder="1" applyAlignment="1">
      <alignment horizontal="center" vertical="center"/>
    </xf>
    <xf numFmtId="0" fontId="39" fillId="2" borderId="0" xfId="0" applyFont="1" applyFill="1" applyBorder="1" applyAlignment="1">
      <alignment horizontal="center" vertical="center"/>
    </xf>
    <xf numFmtId="0" fontId="40" fillId="2" borderId="0" xfId="0" applyFont="1" applyFill="1" applyBorder="1" applyAlignment="1">
      <alignment horizontal="center" vertical="center"/>
    </xf>
    <xf numFmtId="0" fontId="41" fillId="2" borderId="0" xfId="0" applyFont="1" applyFill="1"/>
    <xf numFmtId="0" fontId="42" fillId="2" borderId="0" xfId="0" applyFont="1" applyFill="1" applyBorder="1" applyAlignment="1">
      <alignment horizontal="left" vertical="center"/>
    </xf>
    <xf numFmtId="0" fontId="43" fillId="2" borderId="0" xfId="0" applyFont="1" applyFill="1" applyBorder="1" applyAlignment="1">
      <alignment horizontal="left" vertical="center"/>
    </xf>
    <xf numFmtId="0" fontId="44" fillId="2" borderId="0" xfId="0" applyFont="1" applyFill="1"/>
    <xf numFmtId="0" fontId="45" fillId="2" borderId="0" xfId="0" applyFont="1" applyFill="1"/>
    <xf numFmtId="0" fontId="46" fillId="2" borderId="0" xfId="0" applyFont="1" applyFill="1" applyBorder="1" applyAlignment="1">
      <alignment horizontal="left" vertical="center"/>
    </xf>
    <xf numFmtId="0" fontId="47" fillId="2" borderId="0" xfId="2" applyFont="1" applyFill="1" applyAlignment="1" applyProtection="1"/>
    <xf numFmtId="0" fontId="48" fillId="2" borderId="0" xfId="0" applyFont="1" applyFill="1"/>
    <xf numFmtId="0" fontId="49" fillId="2" borderId="0" xfId="2" applyFont="1" applyFill="1" applyAlignment="1" applyProtection="1"/>
    <xf numFmtId="0" fontId="26" fillId="3" borderId="3" xfId="0" applyFont="1" applyFill="1" applyBorder="1" applyAlignment="1">
      <alignment horizontal="center" vertical="center" wrapText="1"/>
    </xf>
    <xf numFmtId="0" fontId="50" fillId="2" borderId="0" xfId="2" applyFont="1" applyFill="1" applyAlignment="1" applyProtection="1">
      <alignment horizontal="right"/>
    </xf>
    <xf numFmtId="0" fontId="26" fillId="3" borderId="3" xfId="0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/>
    </xf>
    <xf numFmtId="0" fontId="26" fillId="3" borderId="8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6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2" fontId="25" fillId="2" borderId="4" xfId="0" applyNumberFormat="1" applyFont="1" applyFill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8417A"/>
      <color rgb="FF001E96"/>
      <color rgb="FFE1E1E1"/>
      <color rgb="FFE1E100"/>
      <color rgb="FFE1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9525</xdr:rowOff>
    </xdr:from>
    <xdr:to>
      <xdr:col>0</xdr:col>
      <xdr:colOff>7905750</xdr:colOff>
      <xdr:row>0</xdr:row>
      <xdr:rowOff>1336145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9525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>
      <selection activeCell="A2" sqref="A2:XFD2"/>
    </sheetView>
  </sheetViews>
  <sheetFormatPr baseColWidth="10" defaultRowHeight="14.25"/>
  <cols>
    <col min="1" max="1" width="175.855468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63" customFormat="1" ht="25.5" customHeight="1">
      <c r="A2" s="58" t="s">
        <v>134</v>
      </c>
      <c r="B2" s="59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2"/>
      <c r="P2" s="60"/>
      <c r="Q2" s="60"/>
      <c r="R2" s="60"/>
    </row>
    <row r="3" spans="1:18" s="63" customFormat="1" ht="25.5" customHeight="1">
      <c r="A3" s="58" t="s">
        <v>135</v>
      </c>
      <c r="B3" s="59"/>
      <c r="C3" s="60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2"/>
      <c r="P3" s="60"/>
      <c r="Q3" s="60"/>
      <c r="R3" s="60"/>
    </row>
    <row r="4" spans="1:18" s="63" customFormat="1" ht="25.5" customHeight="1">
      <c r="A4" s="58" t="s">
        <v>136</v>
      </c>
      <c r="B4" s="59"/>
      <c r="C4" s="60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/>
      <c r="P4" s="60"/>
      <c r="Q4" s="60"/>
      <c r="R4" s="60"/>
    </row>
    <row r="5" spans="1:18" ht="6.7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9.25" customHeight="1">
      <c r="A6" s="8" t="s">
        <v>143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65" customFormat="1" ht="25.5" customHeight="1">
      <c r="A7" s="64" t="s">
        <v>148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7"/>
      <c r="Q7" s="67"/>
      <c r="R7" s="67"/>
    </row>
    <row r="8" spans="1:18" s="68" customFormat="1" ht="22.5" customHeight="1">
      <c r="A8" s="64" t="s">
        <v>146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</row>
    <row r="9" spans="1:18" s="68" customFormat="1" ht="7.5" customHeight="1">
      <c r="A9" s="64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</row>
    <row r="10" spans="1:18" s="63" customFormat="1" ht="16.5" customHeight="1">
      <c r="A10" s="70" t="s">
        <v>156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60"/>
      <c r="Q10" s="60"/>
      <c r="R10" s="60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opLeftCell="A12" workbookViewId="0">
      <selection activeCell="A25" sqref="A25"/>
    </sheetView>
  </sheetViews>
  <sheetFormatPr baseColWidth="10" defaultRowHeight="14.25"/>
  <cols>
    <col min="1" max="1" width="186.85546875" style="6" customWidth="1"/>
    <col min="2" max="7" width="26.5703125" style="6" customWidth="1"/>
    <col min="8" max="16384" width="11.42578125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73" customFormat="1" ht="33" customHeight="1">
      <c r="A2" s="72" t="s">
        <v>147</v>
      </c>
    </row>
    <row r="3" spans="1:18" s="16" customFormat="1" ht="10.5" customHeight="1">
      <c r="A3" s="15"/>
    </row>
    <row r="4" spans="1:18" s="18" customFormat="1" ht="33" customHeight="1">
      <c r="A4" s="17" t="s">
        <v>137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73" customFormat="1" ht="33" customHeight="1">
      <c r="A6" s="72" t="s">
        <v>148</v>
      </c>
    </row>
    <row r="7" spans="1:18" s="73" customFormat="1" ht="33" customHeight="1">
      <c r="A7" s="74" t="s">
        <v>138</v>
      </c>
    </row>
    <row r="8" spans="1:18" s="63" customFormat="1" ht="10.5" customHeight="1"/>
    <row r="9" spans="1:18" s="63" customFormat="1" ht="24.95" customHeight="1">
      <c r="A9" s="75" t="s">
        <v>2</v>
      </c>
    </row>
    <row r="10" spans="1:18" s="63" customFormat="1" ht="10.5" customHeight="1"/>
    <row r="11" spans="1:18" s="76" customFormat="1" ht="15">
      <c r="A11" s="76" t="s">
        <v>120</v>
      </c>
    </row>
    <row r="12" spans="1:18" s="76" customFormat="1" ht="15">
      <c r="A12" s="76" t="s">
        <v>121</v>
      </c>
    </row>
    <row r="13" spans="1:18" s="76" customFormat="1" ht="15">
      <c r="A13" s="76" t="s">
        <v>122</v>
      </c>
    </row>
    <row r="14" spans="1:18" s="76" customFormat="1" ht="15">
      <c r="A14" s="76" t="s">
        <v>123</v>
      </c>
    </row>
    <row r="15" spans="1:18" s="76" customFormat="1" ht="15">
      <c r="A15" s="76" t="s">
        <v>124</v>
      </c>
    </row>
    <row r="16" spans="1:18" s="76" customFormat="1" ht="15">
      <c r="A16" s="76" t="s">
        <v>125</v>
      </c>
    </row>
    <row r="17" spans="1:1" s="76" customFormat="1" ht="15">
      <c r="A17" s="76" t="s">
        <v>126</v>
      </c>
    </row>
    <row r="18" spans="1:1" s="76" customFormat="1" ht="15">
      <c r="A18" s="76" t="s">
        <v>127</v>
      </c>
    </row>
    <row r="19" spans="1:1" s="76" customFormat="1" ht="15">
      <c r="A19" s="76" t="s">
        <v>128</v>
      </c>
    </row>
    <row r="20" spans="1:1" s="76" customFormat="1" ht="15">
      <c r="A20" s="76" t="s">
        <v>130</v>
      </c>
    </row>
    <row r="21" spans="1:1" s="76" customFormat="1" ht="15">
      <c r="A21" s="76" t="s">
        <v>129</v>
      </c>
    </row>
    <row r="22" spans="1:1" s="76" customFormat="1" ht="15">
      <c r="A22" s="76" t="s">
        <v>131</v>
      </c>
    </row>
    <row r="23" spans="1:1" s="76" customFormat="1" ht="15">
      <c r="A23" s="76" t="s">
        <v>132</v>
      </c>
    </row>
    <row r="24" spans="1:1" s="63" customFormat="1" ht="15">
      <c r="A24" s="76" t="s">
        <v>144</v>
      </c>
    </row>
    <row r="25" spans="1:1" s="63" customFormat="1" ht="15">
      <c r="A25" s="76" t="s">
        <v>149</v>
      </c>
    </row>
    <row r="26" spans="1:1" s="63" customFormat="1"/>
    <row r="27" spans="1:1" s="63" customFormat="1"/>
    <row r="28" spans="1:1" s="63" customFormat="1"/>
    <row r="29" spans="1:1" s="63" customFormat="1"/>
    <row r="30" spans="1:1" s="63" customFormat="1"/>
    <row r="31" spans="1:1" s="63" customFormat="1"/>
    <row r="32" spans="1:1" s="63" customFormat="1"/>
    <row r="33" s="63" customFormat="1"/>
    <row r="34" s="63" customFormat="1"/>
    <row r="35" s="63" customFormat="1"/>
    <row r="36" s="63" customFormat="1"/>
    <row r="37" s="63" customFormat="1"/>
    <row r="38" s="63" customFormat="1"/>
    <row r="39" s="63" customFormat="1"/>
    <row r="40" s="63" customFormat="1"/>
    <row r="41" s="63" customFormat="1"/>
    <row r="42" s="63" customFormat="1"/>
    <row r="43" s="63" customFormat="1"/>
    <row r="44" s="63" customFormat="1"/>
    <row r="45" s="63" customFormat="1"/>
    <row r="46" s="63" customFormat="1"/>
    <row r="47" s="63" customFormat="1"/>
    <row r="48" s="63" customFormat="1"/>
    <row r="49" s="63" customFormat="1"/>
    <row r="50" s="63" customFormat="1"/>
  </sheetData>
  <hyperlinks>
    <hyperlink ref="A11" location="Resumen!A1" display="Resumen"/>
    <hyperlink ref="A12" location="'2006-2007'!A1" display="Cobertura 3 a 5 años de edad 2006-2007"/>
    <hyperlink ref="A13" location="'2007-2008'!A1" display="Cobertura 3 a 5 años de edad 2007-2008"/>
    <hyperlink ref="A14" location="'2008-2009'!A1" display="Cobertura 3 a 5 años de edad 2008-2009"/>
    <hyperlink ref="A15" location="'2009-2010'!A1" display="Cobertura 3 a 5 años de edad 2009-2010"/>
    <hyperlink ref="A16" location="'2010-2011'!A1" display="Cobertura 3 a 5 años de edad 2010-2011"/>
    <hyperlink ref="A17" location="'2011-2012'!A1" display="Cobertura 3 a 5 años de edad 2011-2012"/>
    <hyperlink ref="A18" location="'2012-2013'!A1" display="Cobertura 3 a 5 años de edad 2012-2013"/>
    <hyperlink ref="A19" location="'2013-2014'!A1" display="Cobertura 3 a 5 años de edad 2013-2014"/>
    <hyperlink ref="A20" location="'2014-2015'!A1" display="Cobertura 3 a 5 años de edad 2014-2015"/>
    <hyperlink ref="A21" location="'2015-2016'!A1" display="Cobertura 3 a 5 años de edad 2015-2016"/>
    <hyperlink ref="A22" location="'2016-2017'!A1" display="Cobertura 3 a 5 años de edad 2016-2017"/>
    <hyperlink ref="A23" location="'2018-2019'!A1" display="Cobertura 3 a 5 años de edad 2017-2018"/>
    <hyperlink ref="A24" location="'2018-2019'!A1" display="Cobertura 3 a 5 años de edad 2018-2019"/>
    <hyperlink ref="A25" location="'2019-2020'!A1" display="Cobertura 3 a 5 años de edad 2019-2020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2"/>
  <sheetViews>
    <sheetView zoomScaleNormal="100" workbookViewId="0">
      <pane xSplit="1" ySplit="10" topLeftCell="CQ45" activePane="bottomRight" state="frozen"/>
      <selection pane="topRight" activeCell="B1" sqref="B1"/>
      <selection pane="bottomLeft" activeCell="A11" sqref="A11"/>
      <selection pane="bottomRight" activeCell="CR11" sqref="CR11:CR57"/>
    </sheetView>
  </sheetViews>
  <sheetFormatPr baseColWidth="10" defaultRowHeight="15"/>
  <cols>
    <col min="1" max="1" width="61.85546875" style="20" customWidth="1"/>
    <col min="2" max="99" width="12.7109375" style="20" customWidth="1"/>
    <col min="100" max="16384" width="11.42578125" style="20"/>
  </cols>
  <sheetData>
    <row r="1" spans="1:107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</row>
    <row r="2" spans="1:107" s="79" customFormat="1" ht="20.25">
      <c r="A2" s="80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  <c r="CO2" s="78"/>
      <c r="CP2" s="78"/>
      <c r="CQ2" s="78"/>
      <c r="CR2" s="78"/>
      <c r="CS2" s="78"/>
      <c r="CT2" s="78"/>
      <c r="CU2" s="78"/>
    </row>
    <row r="3" spans="1:107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  <c r="CO3" s="78"/>
      <c r="CP3" s="78"/>
      <c r="CQ3" s="78"/>
      <c r="CR3" s="78"/>
      <c r="CS3" s="78"/>
      <c r="CT3" s="78"/>
      <c r="CU3" s="78"/>
    </row>
    <row r="4" spans="1:107" s="79" customFormat="1" ht="18.75">
      <c r="A4" s="77" t="s">
        <v>151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</row>
    <row r="5" spans="1:107" s="79" customFormat="1" ht="18.75">
      <c r="A5" s="63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</row>
    <row r="6" spans="1:107" s="79" customFormat="1" ht="18.75">
      <c r="A6" s="63"/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</row>
    <row r="7" spans="1:107" s="79" customFormat="1" ht="19.5" thickBot="1">
      <c r="A7" s="63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O7" s="78"/>
      <c r="CP7" s="78"/>
      <c r="CQ7" s="78"/>
      <c r="CR7" s="78"/>
      <c r="CS7" s="78"/>
      <c r="CT7" s="78"/>
      <c r="CU7" s="85" t="s">
        <v>2</v>
      </c>
    </row>
    <row r="8" spans="1:107" ht="15" customHeight="1" thickBot="1">
      <c r="A8" s="87" t="s">
        <v>3</v>
      </c>
      <c r="B8" s="86" t="s">
        <v>4</v>
      </c>
      <c r="C8" s="86"/>
      <c r="D8" s="86"/>
      <c r="E8" s="86"/>
      <c r="F8" s="86"/>
      <c r="G8" s="86"/>
      <c r="H8" s="86"/>
      <c r="I8" s="86" t="s">
        <v>5</v>
      </c>
      <c r="J8" s="86"/>
      <c r="K8" s="86"/>
      <c r="L8" s="86"/>
      <c r="M8" s="86"/>
      <c r="N8" s="86"/>
      <c r="O8" s="86"/>
      <c r="P8" s="86" t="s">
        <v>6</v>
      </c>
      <c r="Q8" s="86"/>
      <c r="R8" s="86"/>
      <c r="S8" s="86"/>
      <c r="T8" s="86"/>
      <c r="U8" s="86"/>
      <c r="V8" s="86"/>
      <c r="W8" s="86" t="s">
        <v>7</v>
      </c>
      <c r="X8" s="86"/>
      <c r="Y8" s="86"/>
      <c r="Z8" s="86"/>
      <c r="AA8" s="86"/>
      <c r="AB8" s="86"/>
      <c r="AC8" s="86"/>
      <c r="AD8" s="86" t="s">
        <v>8</v>
      </c>
      <c r="AE8" s="86"/>
      <c r="AF8" s="86"/>
      <c r="AG8" s="86"/>
      <c r="AH8" s="86"/>
      <c r="AI8" s="86"/>
      <c r="AJ8" s="86"/>
      <c r="AK8" s="86" t="s">
        <v>9</v>
      </c>
      <c r="AL8" s="86"/>
      <c r="AM8" s="86"/>
      <c r="AN8" s="86"/>
      <c r="AO8" s="86"/>
      <c r="AP8" s="86"/>
      <c r="AQ8" s="86"/>
      <c r="AR8" s="86" t="s">
        <v>10</v>
      </c>
      <c r="AS8" s="86"/>
      <c r="AT8" s="86"/>
      <c r="AU8" s="86"/>
      <c r="AV8" s="86"/>
      <c r="AW8" s="86"/>
      <c r="AX8" s="86"/>
      <c r="AY8" s="86" t="s">
        <v>11</v>
      </c>
      <c r="AZ8" s="86"/>
      <c r="BA8" s="86"/>
      <c r="BB8" s="86"/>
      <c r="BC8" s="86"/>
      <c r="BD8" s="86"/>
      <c r="BE8" s="86"/>
      <c r="BF8" s="86" t="s">
        <v>12</v>
      </c>
      <c r="BG8" s="86"/>
      <c r="BH8" s="86"/>
      <c r="BI8" s="86"/>
      <c r="BJ8" s="86"/>
      <c r="BK8" s="86"/>
      <c r="BL8" s="86"/>
      <c r="BM8" s="86" t="s">
        <v>13</v>
      </c>
      <c r="BN8" s="86"/>
      <c r="BO8" s="86"/>
      <c r="BP8" s="86"/>
      <c r="BQ8" s="86"/>
      <c r="BR8" s="86"/>
      <c r="BS8" s="86"/>
      <c r="BT8" s="86" t="s">
        <v>14</v>
      </c>
      <c r="BU8" s="86"/>
      <c r="BV8" s="86"/>
      <c r="BW8" s="86"/>
      <c r="BX8" s="86"/>
      <c r="BY8" s="86"/>
      <c r="BZ8" s="86"/>
      <c r="CA8" s="86" t="s">
        <v>15</v>
      </c>
      <c r="CB8" s="86"/>
      <c r="CC8" s="86"/>
      <c r="CD8" s="86"/>
      <c r="CE8" s="86"/>
      <c r="CF8" s="86"/>
      <c r="CG8" s="86"/>
      <c r="CH8" s="86" t="s">
        <v>139</v>
      </c>
      <c r="CI8" s="86"/>
      <c r="CJ8" s="86"/>
      <c r="CK8" s="86"/>
      <c r="CL8" s="86"/>
      <c r="CM8" s="86"/>
      <c r="CN8" s="86"/>
      <c r="CO8" s="86" t="s">
        <v>152</v>
      </c>
      <c r="CP8" s="86"/>
      <c r="CQ8" s="86"/>
      <c r="CR8" s="86"/>
      <c r="CS8" s="86"/>
      <c r="CT8" s="86"/>
      <c r="CU8" s="86"/>
    </row>
    <row r="9" spans="1:107" ht="15" customHeight="1" thickBot="1">
      <c r="A9" s="87"/>
      <c r="B9" s="86" t="s">
        <v>16</v>
      </c>
      <c r="C9" s="86"/>
      <c r="D9" s="86"/>
      <c r="E9" s="86" t="s">
        <v>17</v>
      </c>
      <c r="F9" s="86" t="s">
        <v>18</v>
      </c>
      <c r="G9" s="86"/>
      <c r="H9" s="86"/>
      <c r="I9" s="86" t="s">
        <v>16</v>
      </c>
      <c r="J9" s="86"/>
      <c r="K9" s="86"/>
      <c r="L9" s="86" t="s">
        <v>17</v>
      </c>
      <c r="M9" s="86" t="s">
        <v>18</v>
      </c>
      <c r="N9" s="86"/>
      <c r="O9" s="86"/>
      <c r="P9" s="86" t="s">
        <v>16</v>
      </c>
      <c r="Q9" s="86"/>
      <c r="R9" s="86"/>
      <c r="S9" s="86" t="s">
        <v>17</v>
      </c>
      <c r="T9" s="86" t="s">
        <v>18</v>
      </c>
      <c r="U9" s="86"/>
      <c r="V9" s="86"/>
      <c r="W9" s="86" t="s">
        <v>16</v>
      </c>
      <c r="X9" s="86"/>
      <c r="Y9" s="86"/>
      <c r="Z9" s="86" t="s">
        <v>17</v>
      </c>
      <c r="AA9" s="86" t="s">
        <v>18</v>
      </c>
      <c r="AB9" s="86"/>
      <c r="AC9" s="86"/>
      <c r="AD9" s="86" t="s">
        <v>16</v>
      </c>
      <c r="AE9" s="86"/>
      <c r="AF9" s="86"/>
      <c r="AG9" s="86" t="s">
        <v>17</v>
      </c>
      <c r="AH9" s="86" t="s">
        <v>18</v>
      </c>
      <c r="AI9" s="86"/>
      <c r="AJ9" s="86"/>
      <c r="AK9" s="86" t="s">
        <v>16</v>
      </c>
      <c r="AL9" s="86"/>
      <c r="AM9" s="86"/>
      <c r="AN9" s="86" t="s">
        <v>17</v>
      </c>
      <c r="AO9" s="86" t="s">
        <v>18</v>
      </c>
      <c r="AP9" s="86"/>
      <c r="AQ9" s="86"/>
      <c r="AR9" s="86" t="s">
        <v>16</v>
      </c>
      <c r="AS9" s="86"/>
      <c r="AT9" s="86"/>
      <c r="AU9" s="86" t="s">
        <v>17</v>
      </c>
      <c r="AV9" s="86" t="s">
        <v>18</v>
      </c>
      <c r="AW9" s="86"/>
      <c r="AX9" s="86"/>
      <c r="AY9" s="86" t="s">
        <v>16</v>
      </c>
      <c r="AZ9" s="86"/>
      <c r="BA9" s="86"/>
      <c r="BB9" s="86" t="s">
        <v>17</v>
      </c>
      <c r="BC9" s="86" t="s">
        <v>18</v>
      </c>
      <c r="BD9" s="86"/>
      <c r="BE9" s="86"/>
      <c r="BF9" s="86" t="s">
        <v>16</v>
      </c>
      <c r="BG9" s="86"/>
      <c r="BH9" s="86"/>
      <c r="BI9" s="86" t="s">
        <v>17</v>
      </c>
      <c r="BJ9" s="86" t="s">
        <v>18</v>
      </c>
      <c r="BK9" s="86"/>
      <c r="BL9" s="86"/>
      <c r="BM9" s="86" t="s">
        <v>16</v>
      </c>
      <c r="BN9" s="86"/>
      <c r="BO9" s="86"/>
      <c r="BP9" s="86" t="s">
        <v>17</v>
      </c>
      <c r="BQ9" s="86" t="s">
        <v>18</v>
      </c>
      <c r="BR9" s="86"/>
      <c r="BS9" s="86"/>
      <c r="BT9" s="86" t="s">
        <v>16</v>
      </c>
      <c r="BU9" s="86"/>
      <c r="BV9" s="86"/>
      <c r="BW9" s="86" t="s">
        <v>17</v>
      </c>
      <c r="BX9" s="86" t="s">
        <v>18</v>
      </c>
      <c r="BY9" s="86"/>
      <c r="BZ9" s="86"/>
      <c r="CA9" s="86" t="s">
        <v>16</v>
      </c>
      <c r="CB9" s="86"/>
      <c r="CC9" s="86"/>
      <c r="CD9" s="86" t="s">
        <v>17</v>
      </c>
      <c r="CE9" s="86" t="s">
        <v>18</v>
      </c>
      <c r="CF9" s="86"/>
      <c r="CG9" s="86"/>
      <c r="CH9" s="86" t="s">
        <v>16</v>
      </c>
      <c r="CI9" s="86"/>
      <c r="CJ9" s="86"/>
      <c r="CK9" s="86" t="s">
        <v>17</v>
      </c>
      <c r="CL9" s="86" t="s">
        <v>18</v>
      </c>
      <c r="CM9" s="86"/>
      <c r="CN9" s="86"/>
      <c r="CO9" s="86" t="s">
        <v>16</v>
      </c>
      <c r="CP9" s="86"/>
      <c r="CQ9" s="86"/>
      <c r="CR9" s="86" t="s">
        <v>17</v>
      </c>
      <c r="CS9" s="86" t="s">
        <v>18</v>
      </c>
      <c r="CT9" s="86"/>
      <c r="CU9" s="86"/>
    </row>
    <row r="10" spans="1:107" ht="15.75" thickBot="1">
      <c r="A10" s="87"/>
      <c r="B10" s="84" t="s">
        <v>19</v>
      </c>
      <c r="C10" s="84" t="s">
        <v>20</v>
      </c>
      <c r="D10" s="84" t="s">
        <v>21</v>
      </c>
      <c r="E10" s="86"/>
      <c r="F10" s="84" t="s">
        <v>19</v>
      </c>
      <c r="G10" s="84" t="s">
        <v>20</v>
      </c>
      <c r="H10" s="84" t="s">
        <v>21</v>
      </c>
      <c r="I10" s="84" t="s">
        <v>19</v>
      </c>
      <c r="J10" s="84" t="s">
        <v>20</v>
      </c>
      <c r="K10" s="84" t="s">
        <v>21</v>
      </c>
      <c r="L10" s="86"/>
      <c r="M10" s="84" t="s">
        <v>19</v>
      </c>
      <c r="N10" s="84" t="s">
        <v>20</v>
      </c>
      <c r="O10" s="84" t="s">
        <v>21</v>
      </c>
      <c r="P10" s="84" t="s">
        <v>19</v>
      </c>
      <c r="Q10" s="84" t="s">
        <v>20</v>
      </c>
      <c r="R10" s="84" t="s">
        <v>21</v>
      </c>
      <c r="S10" s="86"/>
      <c r="T10" s="84" t="s">
        <v>19</v>
      </c>
      <c r="U10" s="84" t="s">
        <v>20</v>
      </c>
      <c r="V10" s="84" t="s">
        <v>21</v>
      </c>
      <c r="W10" s="84" t="s">
        <v>19</v>
      </c>
      <c r="X10" s="84" t="s">
        <v>20</v>
      </c>
      <c r="Y10" s="84" t="s">
        <v>21</v>
      </c>
      <c r="Z10" s="86"/>
      <c r="AA10" s="84" t="s">
        <v>19</v>
      </c>
      <c r="AB10" s="84" t="s">
        <v>20</v>
      </c>
      <c r="AC10" s="84" t="s">
        <v>21</v>
      </c>
      <c r="AD10" s="84" t="s">
        <v>19</v>
      </c>
      <c r="AE10" s="84" t="s">
        <v>20</v>
      </c>
      <c r="AF10" s="84" t="s">
        <v>21</v>
      </c>
      <c r="AG10" s="86"/>
      <c r="AH10" s="84" t="s">
        <v>19</v>
      </c>
      <c r="AI10" s="84" t="s">
        <v>20</v>
      </c>
      <c r="AJ10" s="84" t="s">
        <v>21</v>
      </c>
      <c r="AK10" s="84" t="s">
        <v>19</v>
      </c>
      <c r="AL10" s="84" t="s">
        <v>20</v>
      </c>
      <c r="AM10" s="84" t="s">
        <v>21</v>
      </c>
      <c r="AN10" s="86"/>
      <c r="AO10" s="84" t="s">
        <v>19</v>
      </c>
      <c r="AP10" s="84" t="s">
        <v>20</v>
      </c>
      <c r="AQ10" s="84" t="s">
        <v>21</v>
      </c>
      <c r="AR10" s="84" t="s">
        <v>19</v>
      </c>
      <c r="AS10" s="84" t="s">
        <v>20</v>
      </c>
      <c r="AT10" s="84" t="s">
        <v>21</v>
      </c>
      <c r="AU10" s="86"/>
      <c r="AV10" s="84" t="s">
        <v>19</v>
      </c>
      <c r="AW10" s="84" t="s">
        <v>20</v>
      </c>
      <c r="AX10" s="84" t="s">
        <v>21</v>
      </c>
      <c r="AY10" s="84" t="s">
        <v>19</v>
      </c>
      <c r="AZ10" s="84" t="s">
        <v>20</v>
      </c>
      <c r="BA10" s="84" t="s">
        <v>21</v>
      </c>
      <c r="BB10" s="86"/>
      <c r="BC10" s="84" t="s">
        <v>19</v>
      </c>
      <c r="BD10" s="84" t="s">
        <v>20</v>
      </c>
      <c r="BE10" s="84" t="s">
        <v>21</v>
      </c>
      <c r="BF10" s="84" t="s">
        <v>19</v>
      </c>
      <c r="BG10" s="84" t="s">
        <v>20</v>
      </c>
      <c r="BH10" s="84" t="s">
        <v>21</v>
      </c>
      <c r="BI10" s="86"/>
      <c r="BJ10" s="84" t="s">
        <v>19</v>
      </c>
      <c r="BK10" s="84" t="s">
        <v>20</v>
      </c>
      <c r="BL10" s="84" t="s">
        <v>21</v>
      </c>
      <c r="BM10" s="84" t="s">
        <v>19</v>
      </c>
      <c r="BN10" s="84" t="s">
        <v>20</v>
      </c>
      <c r="BO10" s="84" t="s">
        <v>21</v>
      </c>
      <c r="BP10" s="86"/>
      <c r="BQ10" s="84" t="s">
        <v>19</v>
      </c>
      <c r="BR10" s="84" t="s">
        <v>20</v>
      </c>
      <c r="BS10" s="84" t="s">
        <v>21</v>
      </c>
      <c r="BT10" s="84" t="s">
        <v>19</v>
      </c>
      <c r="BU10" s="84" t="s">
        <v>20</v>
      </c>
      <c r="BV10" s="84" t="s">
        <v>21</v>
      </c>
      <c r="BW10" s="86"/>
      <c r="BX10" s="84" t="s">
        <v>19</v>
      </c>
      <c r="BY10" s="84" t="s">
        <v>20</v>
      </c>
      <c r="BZ10" s="84" t="s">
        <v>21</v>
      </c>
      <c r="CA10" s="84" t="s">
        <v>19</v>
      </c>
      <c r="CB10" s="84" t="s">
        <v>20</v>
      </c>
      <c r="CC10" s="84" t="s">
        <v>21</v>
      </c>
      <c r="CD10" s="86"/>
      <c r="CE10" s="84" t="s">
        <v>19</v>
      </c>
      <c r="CF10" s="84" t="s">
        <v>20</v>
      </c>
      <c r="CG10" s="84" t="s">
        <v>21</v>
      </c>
      <c r="CH10" s="84" t="s">
        <v>19</v>
      </c>
      <c r="CI10" s="84" t="s">
        <v>20</v>
      </c>
      <c r="CJ10" s="84" t="s">
        <v>21</v>
      </c>
      <c r="CK10" s="86"/>
      <c r="CL10" s="84" t="s">
        <v>19</v>
      </c>
      <c r="CM10" s="84" t="s">
        <v>20</v>
      </c>
      <c r="CN10" s="84" t="s">
        <v>21</v>
      </c>
      <c r="CO10" s="84" t="s">
        <v>19</v>
      </c>
      <c r="CP10" s="84" t="s">
        <v>20</v>
      </c>
      <c r="CQ10" s="84" t="s">
        <v>21</v>
      </c>
      <c r="CR10" s="86"/>
      <c r="CS10" s="84" t="s">
        <v>19</v>
      </c>
      <c r="CT10" s="84" t="s">
        <v>20</v>
      </c>
      <c r="CU10" s="84" t="s">
        <v>21</v>
      </c>
    </row>
    <row r="11" spans="1:107">
      <c r="A11" s="25" t="s">
        <v>22</v>
      </c>
      <c r="B11" s="26">
        <v>37557</v>
      </c>
      <c r="C11" s="26">
        <v>217834</v>
      </c>
      <c r="D11" s="26">
        <v>255391</v>
      </c>
      <c r="E11" s="26">
        <v>331646</v>
      </c>
      <c r="F11" s="27">
        <v>11.32442423548</v>
      </c>
      <c r="G11" s="27">
        <v>65.682685755293292</v>
      </c>
      <c r="H11" s="27">
        <v>77.007109990773301</v>
      </c>
      <c r="I11" s="26">
        <v>39618</v>
      </c>
      <c r="J11" s="26">
        <v>230825</v>
      </c>
      <c r="K11" s="26">
        <v>270443</v>
      </c>
      <c r="L11" s="26">
        <v>315412</v>
      </c>
      <c r="M11" s="27">
        <v>12.560714240422051</v>
      </c>
      <c r="N11" s="27">
        <v>73.18206028939926</v>
      </c>
      <c r="O11" s="27">
        <v>85.742774529821318</v>
      </c>
      <c r="P11" s="26">
        <v>35811</v>
      </c>
      <c r="Q11" s="26">
        <v>213175</v>
      </c>
      <c r="R11" s="26">
        <v>248986</v>
      </c>
      <c r="S11" s="26">
        <v>303043.00008000009</v>
      </c>
      <c r="T11" s="27">
        <v>11.817134858929684</v>
      </c>
      <c r="U11" s="27">
        <v>70.344802534202771</v>
      </c>
      <c r="V11" s="27">
        <v>82.161937393132447</v>
      </c>
      <c r="W11" s="26">
        <v>33980</v>
      </c>
      <c r="X11" s="26">
        <v>207547</v>
      </c>
      <c r="Y11" s="26">
        <v>241527</v>
      </c>
      <c r="Z11" s="26">
        <v>294209.99994000007</v>
      </c>
      <c r="AA11" s="27">
        <v>11.549573436297113</v>
      </c>
      <c r="AB11" s="27">
        <v>70.543829252005793</v>
      </c>
      <c r="AC11" s="27">
        <v>82.093402688302902</v>
      </c>
      <c r="AD11" s="26">
        <v>31016</v>
      </c>
      <c r="AE11" s="26">
        <v>203504</v>
      </c>
      <c r="AF11" s="26">
        <v>234520</v>
      </c>
      <c r="AG11" s="26">
        <v>344072</v>
      </c>
      <c r="AH11" s="27">
        <v>9.0143923364877114</v>
      </c>
      <c r="AI11" s="27">
        <v>59.145760189727731</v>
      </c>
      <c r="AJ11" s="27">
        <v>68.160152526215441</v>
      </c>
      <c r="AK11" s="26">
        <v>32192</v>
      </c>
      <c r="AL11" s="26">
        <v>205491</v>
      </c>
      <c r="AM11" s="26">
        <v>237683</v>
      </c>
      <c r="AN11" s="26">
        <v>342107</v>
      </c>
      <c r="AO11" s="27">
        <v>9.4099214573218326</v>
      </c>
      <c r="AP11" s="27">
        <v>60.066295048040523</v>
      </c>
      <c r="AQ11" s="27">
        <v>69.476216505362359</v>
      </c>
      <c r="AR11" s="26">
        <v>32573</v>
      </c>
      <c r="AS11" s="26">
        <v>206364</v>
      </c>
      <c r="AT11" s="26">
        <v>238937</v>
      </c>
      <c r="AU11" s="26">
        <v>341413.01161502639</v>
      </c>
      <c r="AV11" s="27">
        <v>9.5406439976953656</v>
      </c>
      <c r="AW11" s="27">
        <v>60.44409351120273</v>
      </c>
      <c r="AX11" s="27">
        <v>69.984737508898093</v>
      </c>
      <c r="AY11" s="26">
        <v>33518</v>
      </c>
      <c r="AZ11" s="26">
        <v>207633</v>
      </c>
      <c r="BA11" s="26">
        <v>241151</v>
      </c>
      <c r="BB11" s="26">
        <v>340306.51347158977</v>
      </c>
      <c r="BC11" s="27">
        <v>9.8493559991170212</v>
      </c>
      <c r="BD11" s="27">
        <v>61.013525095908598</v>
      </c>
      <c r="BE11" s="27">
        <v>70.862881095025614</v>
      </c>
      <c r="BF11" s="26">
        <v>32787</v>
      </c>
      <c r="BG11" s="26">
        <v>211021</v>
      </c>
      <c r="BH11" s="26">
        <v>243808</v>
      </c>
      <c r="BI11" s="26">
        <v>338418.31649516802</v>
      </c>
      <c r="BJ11" s="27">
        <v>9.6883053906652652</v>
      </c>
      <c r="BK11" s="27">
        <v>62.355076458461426</v>
      </c>
      <c r="BL11" s="27">
        <v>72.043381849126689</v>
      </c>
      <c r="BM11" s="26">
        <v>33184</v>
      </c>
      <c r="BN11" s="26">
        <v>211622</v>
      </c>
      <c r="BO11" s="26">
        <v>244806</v>
      </c>
      <c r="BP11" s="26">
        <v>336493.44117052568</v>
      </c>
      <c r="BQ11" s="27">
        <v>9.8617078194945424</v>
      </c>
      <c r="BR11" s="27">
        <v>62.89037886261675</v>
      </c>
      <c r="BS11" s="27">
        <v>72.752086682111283</v>
      </c>
      <c r="BT11" s="26">
        <v>34338</v>
      </c>
      <c r="BU11" s="26">
        <v>223513</v>
      </c>
      <c r="BV11" s="26">
        <v>257851</v>
      </c>
      <c r="BW11" s="26">
        <v>335115.10341501585</v>
      </c>
      <c r="BX11" s="27">
        <v>10.246628591214185</v>
      </c>
      <c r="BY11" s="27">
        <v>66.697381801737322</v>
      </c>
      <c r="BZ11" s="27">
        <v>76.944010392951512</v>
      </c>
      <c r="CA11" s="26">
        <v>36239</v>
      </c>
      <c r="CB11" s="26">
        <v>218178</v>
      </c>
      <c r="CC11" s="26">
        <v>254417</v>
      </c>
      <c r="CD11" s="26">
        <v>334230.716883421</v>
      </c>
      <c r="CE11" s="27">
        <v>10.842510328767924</v>
      </c>
      <c r="CF11" s="27">
        <v>65.27766269792015</v>
      </c>
      <c r="CG11" s="27">
        <v>76.120173026688065</v>
      </c>
      <c r="CH11" s="26">
        <v>35839</v>
      </c>
      <c r="CI11" s="26">
        <v>214997</v>
      </c>
      <c r="CJ11" s="26">
        <v>250836</v>
      </c>
      <c r="CK11" s="26">
        <f>'2018-2019'!T11</f>
        <v>333166.77670610993</v>
      </c>
      <c r="CL11" s="27">
        <f>CH11*100/CK11</f>
        <v>10.757074986385565</v>
      </c>
      <c r="CM11" s="27">
        <f>CI11*100/CK11</f>
        <v>64.531344369204987</v>
      </c>
      <c r="CN11" s="27">
        <f>CJ11*100/CK11</f>
        <v>75.288419355590548</v>
      </c>
      <c r="CO11" s="26">
        <v>35038</v>
      </c>
      <c r="CP11" s="26">
        <v>213455</v>
      </c>
      <c r="CQ11" s="26">
        <v>248493</v>
      </c>
      <c r="CR11" s="26">
        <v>345023</v>
      </c>
      <c r="CS11" s="27">
        <v>10.155265011318086</v>
      </c>
      <c r="CT11" s="27">
        <v>61.866890033418059</v>
      </c>
      <c r="CU11" s="27">
        <v>72.022155044736138</v>
      </c>
      <c r="CV11" s="21"/>
      <c r="CW11" s="21"/>
      <c r="CX11" s="21"/>
      <c r="CY11" s="22"/>
      <c r="CZ11" s="22"/>
      <c r="DA11" s="22"/>
      <c r="DB11" s="21"/>
      <c r="DC11" s="22"/>
    </row>
    <row r="12" spans="1:107">
      <c r="A12" s="28" t="s">
        <v>23</v>
      </c>
      <c r="B12" s="29">
        <v>128</v>
      </c>
      <c r="C12" s="29">
        <v>3920</v>
      </c>
      <c r="D12" s="29">
        <v>4048</v>
      </c>
      <c r="E12" s="29">
        <v>5248.1006008499962</v>
      </c>
      <c r="F12" s="30">
        <v>2.4389776365809142</v>
      </c>
      <c r="G12" s="30">
        <v>74.693690120290498</v>
      </c>
      <c r="H12" s="30">
        <v>77.132667756871413</v>
      </c>
      <c r="I12" s="29">
        <v>48</v>
      </c>
      <c r="J12" s="29">
        <v>4070</v>
      </c>
      <c r="K12" s="29">
        <v>4118</v>
      </c>
      <c r="L12" s="29">
        <v>4803.4691700000003</v>
      </c>
      <c r="M12" s="30">
        <v>0.9992777782312694</v>
      </c>
      <c r="N12" s="30">
        <v>84.730428279193049</v>
      </c>
      <c r="O12" s="30">
        <v>85.729706057424323</v>
      </c>
      <c r="P12" s="29">
        <v>58</v>
      </c>
      <c r="Q12" s="29">
        <v>3652</v>
      </c>
      <c r="R12" s="29">
        <v>3710</v>
      </c>
      <c r="S12" s="29">
        <v>4601.6314700000003</v>
      </c>
      <c r="T12" s="30">
        <v>1.2604225344451583</v>
      </c>
      <c r="U12" s="30">
        <v>79.36315682402963</v>
      </c>
      <c r="V12" s="30">
        <v>80.623579358474785</v>
      </c>
      <c r="W12" s="29">
        <v>105</v>
      </c>
      <c r="X12" s="29">
        <v>3526</v>
      </c>
      <c r="Y12" s="29">
        <v>3631</v>
      </c>
      <c r="Z12" s="29">
        <v>4364.2224499999993</v>
      </c>
      <c r="AA12" s="30">
        <v>2.4059268564552667</v>
      </c>
      <c r="AB12" s="30">
        <v>80.793315198678755</v>
      </c>
      <c r="AC12" s="30">
        <v>83.199242055134022</v>
      </c>
      <c r="AD12" s="29">
        <v>99</v>
      </c>
      <c r="AE12" s="29">
        <v>3409</v>
      </c>
      <c r="AF12" s="29">
        <v>3508</v>
      </c>
      <c r="AG12" s="29">
        <v>5259.0917312677484</v>
      </c>
      <c r="AH12" s="30">
        <v>1.8824543297352834</v>
      </c>
      <c r="AI12" s="30">
        <v>64.821078889571524</v>
      </c>
      <c r="AJ12" s="30">
        <v>66.703533219306806</v>
      </c>
      <c r="AK12" s="29">
        <v>63</v>
      </c>
      <c r="AL12" s="29">
        <v>3532</v>
      </c>
      <c r="AM12" s="29">
        <v>3595</v>
      </c>
      <c r="AN12" s="29">
        <v>5192.1240243693501</v>
      </c>
      <c r="AO12" s="30">
        <v>1.2133762541940079</v>
      </c>
      <c r="AP12" s="30">
        <v>68.026109997035491</v>
      </c>
      <c r="AQ12" s="30">
        <v>69.239486251229508</v>
      </c>
      <c r="AR12" s="29">
        <v>68</v>
      </c>
      <c r="AS12" s="29">
        <v>3564</v>
      </c>
      <c r="AT12" s="29">
        <v>3632</v>
      </c>
      <c r="AU12" s="29">
        <v>5314.1664779156254</v>
      </c>
      <c r="AV12" s="30">
        <v>1.2795986027647299</v>
      </c>
      <c r="AW12" s="30">
        <v>67.06602088608085</v>
      </c>
      <c r="AX12" s="30">
        <v>68.345619488845571</v>
      </c>
      <c r="AY12" s="29">
        <v>54</v>
      </c>
      <c r="AZ12" s="29">
        <v>3659</v>
      </c>
      <c r="BA12" s="29">
        <v>3713</v>
      </c>
      <c r="BB12" s="29">
        <v>5399.8477013700394</v>
      </c>
      <c r="BC12" s="30">
        <v>1.0000282042454498</v>
      </c>
      <c r="BD12" s="30">
        <v>67.761170358038896</v>
      </c>
      <c r="BE12" s="30">
        <v>68.761198562284349</v>
      </c>
      <c r="BF12" s="29">
        <v>51</v>
      </c>
      <c r="BG12" s="29">
        <v>3656</v>
      </c>
      <c r="BH12" s="29">
        <v>3707</v>
      </c>
      <c r="BI12" s="29">
        <v>5362.2733272088899</v>
      </c>
      <c r="BJ12" s="30">
        <v>0.95108915357259394</v>
      </c>
      <c r="BK12" s="30">
        <v>68.180038146302024</v>
      </c>
      <c r="BL12" s="30">
        <v>69.13112729987462</v>
      </c>
      <c r="BM12" s="29">
        <v>72</v>
      </c>
      <c r="BN12" s="29">
        <v>3628</v>
      </c>
      <c r="BO12" s="29">
        <v>3700</v>
      </c>
      <c r="BP12" s="29">
        <v>5176.5551108811305</v>
      </c>
      <c r="BQ12" s="30">
        <v>1.3908863801846876</v>
      </c>
      <c r="BR12" s="30">
        <v>70.08521926819509</v>
      </c>
      <c r="BS12" s="30">
        <v>71.476105648379786</v>
      </c>
      <c r="BT12" s="29">
        <v>80</v>
      </c>
      <c r="BU12" s="29">
        <v>3788</v>
      </c>
      <c r="BV12" s="29">
        <v>3868</v>
      </c>
      <c r="BW12" s="29">
        <v>5046.8950487656602</v>
      </c>
      <c r="BX12" s="30">
        <v>1.5851330219273319</v>
      </c>
      <c r="BY12" s="30">
        <v>75.056048588259159</v>
      </c>
      <c r="BZ12" s="30">
        <v>76.641181610186493</v>
      </c>
      <c r="CA12" s="29">
        <v>84</v>
      </c>
      <c r="CB12" s="29">
        <v>3690</v>
      </c>
      <c r="CC12" s="29">
        <v>3774</v>
      </c>
      <c r="CD12" s="29">
        <v>5011.8599122425103</v>
      </c>
      <c r="CE12" s="30">
        <v>1.6760244993043905</v>
      </c>
      <c r="CF12" s="30">
        <v>73.625361933728584</v>
      </c>
      <c r="CG12" s="30">
        <v>75.301386433032974</v>
      </c>
      <c r="CH12" s="29">
        <v>115</v>
      </c>
      <c r="CI12" s="29">
        <v>3494</v>
      </c>
      <c r="CJ12" s="29">
        <v>3609</v>
      </c>
      <c r="CK12" s="29">
        <f>'2018-2019'!T12</f>
        <v>4973.5168500999998</v>
      </c>
      <c r="CL12" s="30">
        <f t="shared" ref="CL12:CL57" si="0">CH12*100/CK12</f>
        <v>2.3122471174032064</v>
      </c>
      <c r="CM12" s="30">
        <f t="shared" ref="CM12:CM57" si="1">CI12*100/CK12</f>
        <v>70.252099375711339</v>
      </c>
      <c r="CN12" s="30">
        <f t="shared" ref="CN12:CN57" si="2">CJ12*100/CK12</f>
        <v>72.564346493114542</v>
      </c>
      <c r="CO12" s="29">
        <v>86</v>
      </c>
      <c r="CP12" s="29">
        <v>3300</v>
      </c>
      <c r="CQ12" s="29">
        <v>3386</v>
      </c>
      <c r="CR12" s="29">
        <v>5602.4516747670568</v>
      </c>
      <c r="CS12" s="30">
        <v>1.5350422456535651</v>
      </c>
      <c r="CT12" s="30">
        <v>58.902783844846105</v>
      </c>
      <c r="CU12" s="30">
        <v>60.437826090499669</v>
      </c>
      <c r="CV12" s="21"/>
      <c r="CW12" s="21"/>
      <c r="CX12" s="21"/>
      <c r="CY12" s="22"/>
      <c r="CZ12" s="22"/>
      <c r="DA12" s="22"/>
      <c r="DB12" s="21"/>
      <c r="DC12" s="22"/>
    </row>
    <row r="13" spans="1:107">
      <c r="A13" s="28" t="s">
        <v>24</v>
      </c>
      <c r="B13" s="29">
        <v>286</v>
      </c>
      <c r="C13" s="29">
        <v>4716</v>
      </c>
      <c r="D13" s="29">
        <v>5002</v>
      </c>
      <c r="E13" s="29">
        <v>6431.2763245668211</v>
      </c>
      <c r="F13" s="30">
        <v>4.4470177545864278</v>
      </c>
      <c r="G13" s="30">
        <v>73.329145911292287</v>
      </c>
      <c r="H13" s="30">
        <v>77.776163665878713</v>
      </c>
      <c r="I13" s="29">
        <v>311</v>
      </c>
      <c r="J13" s="29">
        <v>4850</v>
      </c>
      <c r="K13" s="29">
        <v>5161</v>
      </c>
      <c r="L13" s="29">
        <v>5558.3293599999997</v>
      </c>
      <c r="M13" s="30">
        <v>5.5952063984923699</v>
      </c>
      <c r="N13" s="30">
        <v>87.256434188707388</v>
      </c>
      <c r="O13" s="30">
        <v>92.851640587199753</v>
      </c>
      <c r="P13" s="29">
        <v>243</v>
      </c>
      <c r="Q13" s="29">
        <v>4053</v>
      </c>
      <c r="R13" s="29">
        <v>4296</v>
      </c>
      <c r="S13" s="29">
        <v>5203.08943</v>
      </c>
      <c r="T13" s="30">
        <v>4.6703021977463877</v>
      </c>
      <c r="U13" s="30">
        <v>77.89602801426382</v>
      </c>
      <c r="V13" s="30">
        <v>82.566330212010214</v>
      </c>
      <c r="W13" s="29">
        <v>220</v>
      </c>
      <c r="X13" s="29">
        <v>4069</v>
      </c>
      <c r="Y13" s="29">
        <v>4289</v>
      </c>
      <c r="Z13" s="29">
        <v>5094.4941099999996</v>
      </c>
      <c r="AA13" s="30">
        <v>4.3183875621361745</v>
      </c>
      <c r="AB13" s="30">
        <v>79.870540865145884</v>
      </c>
      <c r="AC13" s="30">
        <v>84.188928427282065</v>
      </c>
      <c r="AD13" s="29">
        <v>231</v>
      </c>
      <c r="AE13" s="29">
        <v>3901</v>
      </c>
      <c r="AF13" s="29">
        <v>4132</v>
      </c>
      <c r="AG13" s="29">
        <v>6059.1372288451112</v>
      </c>
      <c r="AH13" s="30">
        <v>3.8124239685528507</v>
      </c>
      <c r="AI13" s="30">
        <v>64.38210346893797</v>
      </c>
      <c r="AJ13" s="30">
        <v>68.194527437490819</v>
      </c>
      <c r="AK13" s="29">
        <v>237</v>
      </c>
      <c r="AL13" s="29">
        <v>3904</v>
      </c>
      <c r="AM13" s="29">
        <v>4141</v>
      </c>
      <c r="AN13" s="29">
        <v>5991.6351771362743</v>
      </c>
      <c r="AO13" s="30">
        <v>3.9555145297293466</v>
      </c>
      <c r="AP13" s="30">
        <v>65.157505164824343</v>
      </c>
      <c r="AQ13" s="30">
        <v>69.113019694553685</v>
      </c>
      <c r="AR13" s="29">
        <v>273</v>
      </c>
      <c r="AS13" s="29">
        <v>3821</v>
      </c>
      <c r="AT13" s="29">
        <v>4094</v>
      </c>
      <c r="AU13" s="29">
        <v>5966.6520554157587</v>
      </c>
      <c r="AV13" s="30">
        <v>4.575430198786365</v>
      </c>
      <c r="AW13" s="30">
        <v>64.039262965431149</v>
      </c>
      <c r="AX13" s="30">
        <v>68.614693164217513</v>
      </c>
      <c r="AY13" s="29">
        <v>253</v>
      </c>
      <c r="AZ13" s="29">
        <v>3837</v>
      </c>
      <c r="BA13" s="29">
        <v>4090</v>
      </c>
      <c r="BB13" s="29">
        <v>5911.1816628344404</v>
      </c>
      <c r="BC13" s="30">
        <v>4.2800241039908302</v>
      </c>
      <c r="BD13" s="30">
        <v>64.91087939530756</v>
      </c>
      <c r="BE13" s="30">
        <v>69.1909034992984</v>
      </c>
      <c r="BF13" s="29">
        <v>243</v>
      </c>
      <c r="BG13" s="29">
        <v>3921</v>
      </c>
      <c r="BH13" s="29">
        <v>4164</v>
      </c>
      <c r="BI13" s="29">
        <v>5962.7721128644598</v>
      </c>
      <c r="BJ13" s="30">
        <v>4.0752857127599516</v>
      </c>
      <c r="BK13" s="30">
        <v>65.758005266385879</v>
      </c>
      <c r="BL13" s="30">
        <v>69.833290979145829</v>
      </c>
      <c r="BM13" s="29">
        <v>269</v>
      </c>
      <c r="BN13" s="29">
        <v>3872</v>
      </c>
      <c r="BO13" s="29">
        <v>4141</v>
      </c>
      <c r="BP13" s="29">
        <v>6002.9036490045401</v>
      </c>
      <c r="BQ13" s="30">
        <v>4.4811647117575877</v>
      </c>
      <c r="BR13" s="30">
        <v>64.502118081506978</v>
      </c>
      <c r="BS13" s="30">
        <v>68.983282793264578</v>
      </c>
      <c r="BT13" s="29">
        <v>297</v>
      </c>
      <c r="BU13" s="29">
        <v>4014</v>
      </c>
      <c r="BV13" s="29">
        <v>4311</v>
      </c>
      <c r="BW13" s="29">
        <v>6077.7339433855905</v>
      </c>
      <c r="BX13" s="30">
        <v>4.886689722955472</v>
      </c>
      <c r="BY13" s="30">
        <v>66.044352013276992</v>
      </c>
      <c r="BZ13" s="30">
        <v>70.931041736232459</v>
      </c>
      <c r="CA13" s="29">
        <v>317</v>
      </c>
      <c r="CB13" s="29">
        <v>3822</v>
      </c>
      <c r="CC13" s="29">
        <v>4139</v>
      </c>
      <c r="CD13" s="29">
        <v>5996.9864327656705</v>
      </c>
      <c r="CE13" s="30">
        <v>5.2859882801803666</v>
      </c>
      <c r="CF13" s="30">
        <v>63.732010116244041</v>
      </c>
      <c r="CG13" s="30">
        <v>69.017998396424403</v>
      </c>
      <c r="CH13" s="29">
        <v>275</v>
      </c>
      <c r="CI13" s="29">
        <v>3834</v>
      </c>
      <c r="CJ13" s="29">
        <v>4109</v>
      </c>
      <c r="CK13" s="29">
        <f>'2018-2019'!T13</f>
        <v>5927.0821109999997</v>
      </c>
      <c r="CL13" s="30">
        <f t="shared" si="0"/>
        <v>4.6397197617632262</v>
      </c>
      <c r="CM13" s="30">
        <f t="shared" si="1"/>
        <v>64.686129333091671</v>
      </c>
      <c r="CN13" s="30">
        <f t="shared" si="2"/>
        <v>69.325849094854902</v>
      </c>
      <c r="CO13" s="29">
        <v>277</v>
      </c>
      <c r="CP13" s="29">
        <v>3726</v>
      </c>
      <c r="CQ13" s="29">
        <v>4003</v>
      </c>
      <c r="CR13" s="29">
        <v>5550.2726397780461</v>
      </c>
      <c r="CS13" s="30">
        <v>4.9907458241740921</v>
      </c>
      <c r="CT13" s="30">
        <v>67.131837331670283</v>
      </c>
      <c r="CU13" s="30">
        <v>72.122583155844382</v>
      </c>
      <c r="CV13" s="21"/>
      <c r="CW13" s="21"/>
      <c r="CX13" s="21"/>
      <c r="CY13" s="22"/>
      <c r="CZ13" s="22"/>
      <c r="DA13" s="22"/>
      <c r="DB13" s="21"/>
      <c r="DC13" s="22"/>
    </row>
    <row r="14" spans="1:107">
      <c r="A14" s="28" t="s">
        <v>25</v>
      </c>
      <c r="B14" s="29">
        <v>873</v>
      </c>
      <c r="C14" s="29">
        <v>7709</v>
      </c>
      <c r="D14" s="29">
        <v>8582</v>
      </c>
      <c r="E14" s="29">
        <v>10988.481521242371</v>
      </c>
      <c r="F14" s="30">
        <v>7.944682787265565</v>
      </c>
      <c r="G14" s="30">
        <v>70.155280191329027</v>
      </c>
      <c r="H14" s="30">
        <v>78.09996297859459</v>
      </c>
      <c r="I14" s="29">
        <v>895</v>
      </c>
      <c r="J14" s="29">
        <v>8055</v>
      </c>
      <c r="K14" s="29">
        <v>8950</v>
      </c>
      <c r="L14" s="29">
        <v>9622.2118599999994</v>
      </c>
      <c r="M14" s="30">
        <v>9.3013956980157371</v>
      </c>
      <c r="N14" s="30">
        <v>83.712561282141635</v>
      </c>
      <c r="O14" s="30">
        <v>93.013956980157374</v>
      </c>
      <c r="P14" s="29">
        <v>831</v>
      </c>
      <c r="Q14" s="29">
        <v>7523</v>
      </c>
      <c r="R14" s="29">
        <v>8354</v>
      </c>
      <c r="S14" s="29">
        <v>9236.5703099999992</v>
      </c>
      <c r="T14" s="30">
        <v>8.9968459299261276</v>
      </c>
      <c r="U14" s="30">
        <v>81.447980662857105</v>
      </c>
      <c r="V14" s="30">
        <v>90.44482659278323</v>
      </c>
      <c r="W14" s="29">
        <v>901</v>
      </c>
      <c r="X14" s="29">
        <v>7397</v>
      </c>
      <c r="Y14" s="29">
        <v>8298</v>
      </c>
      <c r="Z14" s="29">
        <v>8722.2950600000004</v>
      </c>
      <c r="AA14" s="30">
        <v>10.329850042931247</v>
      </c>
      <c r="AB14" s="30">
        <v>84.805661229259073</v>
      </c>
      <c r="AC14" s="30">
        <v>95.135511272190328</v>
      </c>
      <c r="AD14" s="29">
        <v>835</v>
      </c>
      <c r="AE14" s="29">
        <v>7238</v>
      </c>
      <c r="AF14" s="29">
        <v>8073</v>
      </c>
      <c r="AG14" s="29">
        <v>10734.730895529661</v>
      </c>
      <c r="AH14" s="30">
        <v>7.7784902865867354</v>
      </c>
      <c r="AI14" s="30">
        <v>67.426003226724305</v>
      </c>
      <c r="AJ14" s="30">
        <v>75.204493513311036</v>
      </c>
      <c r="AK14" s="29">
        <v>895</v>
      </c>
      <c r="AL14" s="29">
        <v>7202</v>
      </c>
      <c r="AM14" s="29">
        <v>8097</v>
      </c>
      <c r="AN14" s="29">
        <v>10752.032561093962</v>
      </c>
      <c r="AO14" s="30">
        <v>8.3240075298743186</v>
      </c>
      <c r="AP14" s="30">
        <v>66.982684056038934</v>
      </c>
      <c r="AQ14" s="30">
        <v>75.306691585913256</v>
      </c>
      <c r="AR14" s="29">
        <v>842</v>
      </c>
      <c r="AS14" s="29">
        <v>7066</v>
      </c>
      <c r="AT14" s="29">
        <v>7908</v>
      </c>
      <c r="AU14" s="29">
        <v>10895.75356364899</v>
      </c>
      <c r="AV14" s="30">
        <v>7.7277812413923028</v>
      </c>
      <c r="AW14" s="30">
        <v>64.850952792966766</v>
      </c>
      <c r="AX14" s="30">
        <v>72.578734034359059</v>
      </c>
      <c r="AY14" s="29">
        <v>793</v>
      </c>
      <c r="AZ14" s="29">
        <v>6888</v>
      </c>
      <c r="BA14" s="29">
        <v>7681</v>
      </c>
      <c r="BB14" s="29">
        <v>10685.25927524014</v>
      </c>
      <c r="BC14" s="30">
        <v>7.4214390083873578</v>
      </c>
      <c r="BD14" s="30">
        <v>64.46263794422714</v>
      </c>
      <c r="BE14" s="30">
        <v>71.884076952614492</v>
      </c>
      <c r="BF14" s="29">
        <v>744</v>
      </c>
      <c r="BG14" s="29">
        <v>6853</v>
      </c>
      <c r="BH14" s="29">
        <v>7597</v>
      </c>
      <c r="BI14" s="29">
        <v>10382.550443791481</v>
      </c>
      <c r="BJ14" s="30">
        <v>7.1658693500005519</v>
      </c>
      <c r="BK14" s="30">
        <v>66.004976687572295</v>
      </c>
      <c r="BL14" s="30">
        <v>73.170846037572844</v>
      </c>
      <c r="BM14" s="29">
        <v>840</v>
      </c>
      <c r="BN14" s="29">
        <v>7181</v>
      </c>
      <c r="BO14" s="29">
        <v>8021</v>
      </c>
      <c r="BP14" s="29">
        <v>10143.81066260891</v>
      </c>
      <c r="BQ14" s="30">
        <v>8.2809116607067903</v>
      </c>
      <c r="BR14" s="30">
        <v>70.791936470875555</v>
      </c>
      <c r="BS14" s="30">
        <v>79.072848131582347</v>
      </c>
      <c r="BT14" s="29">
        <v>903</v>
      </c>
      <c r="BU14" s="29">
        <v>7054</v>
      </c>
      <c r="BV14" s="29">
        <v>7957</v>
      </c>
      <c r="BW14" s="29">
        <v>10053.439356226339</v>
      </c>
      <c r="BX14" s="30">
        <v>8.9820007661432815</v>
      </c>
      <c r="BY14" s="30">
        <v>70.165042529761578</v>
      </c>
      <c r="BZ14" s="30">
        <v>79.147043295904865</v>
      </c>
      <c r="CA14" s="29">
        <v>925</v>
      </c>
      <c r="CB14" s="29">
        <v>6589</v>
      </c>
      <c r="CC14" s="29">
        <v>7514</v>
      </c>
      <c r="CD14" s="29">
        <v>10096.150078346151</v>
      </c>
      <c r="CE14" s="30">
        <v>9.1619081810590934</v>
      </c>
      <c r="CF14" s="30">
        <v>65.262500545944178</v>
      </c>
      <c r="CG14" s="30">
        <v>74.424408727003268</v>
      </c>
      <c r="CH14" s="29">
        <v>944</v>
      </c>
      <c r="CI14" s="29">
        <v>6684</v>
      </c>
      <c r="CJ14" s="29">
        <v>7628</v>
      </c>
      <c r="CK14" s="29">
        <f>'2018-2019'!T14</f>
        <v>10111.221932</v>
      </c>
      <c r="CL14" s="30">
        <f t="shared" si="0"/>
        <v>9.3361614090620275</v>
      </c>
      <c r="CM14" s="30">
        <f t="shared" si="1"/>
        <v>66.10476997687563</v>
      </c>
      <c r="CN14" s="30">
        <f t="shared" si="2"/>
        <v>75.44093138593766</v>
      </c>
      <c r="CO14" s="29">
        <v>1060</v>
      </c>
      <c r="CP14" s="29">
        <v>7203</v>
      </c>
      <c r="CQ14" s="29">
        <v>8263</v>
      </c>
      <c r="CR14" s="29">
        <v>10919.4971456026</v>
      </c>
      <c r="CS14" s="30">
        <v>9.7074067227250804</v>
      </c>
      <c r="CT14" s="30">
        <v>65.964576060178075</v>
      </c>
      <c r="CU14" s="30">
        <v>75.671982782903157</v>
      </c>
      <c r="CV14" s="21"/>
      <c r="CW14" s="21"/>
      <c r="CX14" s="21"/>
      <c r="CY14" s="22"/>
      <c r="CZ14" s="22"/>
      <c r="DA14" s="22"/>
      <c r="DB14" s="21"/>
      <c r="DC14" s="22"/>
    </row>
    <row r="15" spans="1:107">
      <c r="A15" s="28" t="s">
        <v>26</v>
      </c>
      <c r="B15" s="29">
        <v>153</v>
      </c>
      <c r="C15" s="29">
        <v>3328</v>
      </c>
      <c r="D15" s="29">
        <v>3481</v>
      </c>
      <c r="E15" s="29">
        <v>3899.0219160364932</v>
      </c>
      <c r="F15" s="30">
        <v>3.9240610413272679</v>
      </c>
      <c r="G15" s="30">
        <v>85.354739513314684</v>
      </c>
      <c r="H15" s="30">
        <v>89.278800554641947</v>
      </c>
      <c r="I15" s="29">
        <v>172</v>
      </c>
      <c r="J15" s="29">
        <v>3448</v>
      </c>
      <c r="K15" s="29">
        <v>3620</v>
      </c>
      <c r="L15" s="29">
        <v>3792.3162200000006</v>
      </c>
      <c r="M15" s="30">
        <v>4.5354867585382941</v>
      </c>
      <c r="N15" s="30">
        <v>90.920688043256035</v>
      </c>
      <c r="O15" s="30">
        <v>95.456174801794333</v>
      </c>
      <c r="P15" s="29">
        <v>181</v>
      </c>
      <c r="Q15" s="29">
        <v>3024</v>
      </c>
      <c r="R15" s="29">
        <v>3205</v>
      </c>
      <c r="S15" s="29">
        <v>3512.3050200000002</v>
      </c>
      <c r="T15" s="30">
        <v>5.1533109729746647</v>
      </c>
      <c r="U15" s="30">
        <v>86.097305979422018</v>
      </c>
      <c r="V15" s="30">
        <v>91.250616952396683</v>
      </c>
      <c r="W15" s="29">
        <v>164</v>
      </c>
      <c r="X15" s="29">
        <v>2944</v>
      </c>
      <c r="Y15" s="29">
        <v>3108</v>
      </c>
      <c r="Z15" s="29">
        <v>3344.9411399999999</v>
      </c>
      <c r="AA15" s="30">
        <v>4.9029263337052322</v>
      </c>
      <c r="AB15" s="30">
        <v>88.01350686846466</v>
      </c>
      <c r="AC15" s="30">
        <v>92.916433202169898</v>
      </c>
      <c r="AD15" s="29">
        <v>154</v>
      </c>
      <c r="AE15" s="29">
        <v>2841</v>
      </c>
      <c r="AF15" s="29">
        <v>2995</v>
      </c>
      <c r="AG15" s="29">
        <v>4202.3939471445647</v>
      </c>
      <c r="AH15" s="30">
        <v>3.6645779033790884</v>
      </c>
      <c r="AI15" s="30">
        <v>67.604323529220707</v>
      </c>
      <c r="AJ15" s="30">
        <v>71.268901432599804</v>
      </c>
      <c r="AK15" s="29">
        <v>192</v>
      </c>
      <c r="AL15" s="29">
        <v>2971</v>
      </c>
      <c r="AM15" s="29">
        <v>3163</v>
      </c>
      <c r="AN15" s="29">
        <v>4262.5646403065466</v>
      </c>
      <c r="AO15" s="30">
        <v>4.5043305193418046</v>
      </c>
      <c r="AP15" s="30">
        <v>69.699822775856774</v>
      </c>
      <c r="AQ15" s="30">
        <v>74.20415329519858</v>
      </c>
      <c r="AR15" s="29">
        <v>231</v>
      </c>
      <c r="AS15" s="29">
        <v>2844</v>
      </c>
      <c r="AT15" s="29">
        <v>3075</v>
      </c>
      <c r="AU15" s="29">
        <v>4194.3259586993636</v>
      </c>
      <c r="AV15" s="30">
        <v>5.5074403438027444</v>
      </c>
      <c r="AW15" s="30">
        <v>67.805888908116913</v>
      </c>
      <c r="AX15" s="30">
        <v>73.313329251919654</v>
      </c>
      <c r="AY15" s="29">
        <v>224</v>
      </c>
      <c r="AZ15" s="29">
        <v>2824</v>
      </c>
      <c r="BA15" s="29">
        <v>3048</v>
      </c>
      <c r="BB15" s="29">
        <v>4151.4693119744497</v>
      </c>
      <c r="BC15" s="30">
        <v>5.3956800151189128</v>
      </c>
      <c r="BD15" s="30">
        <v>68.024108762034857</v>
      </c>
      <c r="BE15" s="30">
        <v>73.419788777153769</v>
      </c>
      <c r="BF15" s="29">
        <v>216</v>
      </c>
      <c r="BG15" s="29">
        <v>2833</v>
      </c>
      <c r="BH15" s="29">
        <v>3049</v>
      </c>
      <c r="BI15" s="29">
        <v>4032.4433741479602</v>
      </c>
      <c r="BJ15" s="30">
        <v>5.3565538299875062</v>
      </c>
      <c r="BK15" s="30">
        <v>70.255171297937991</v>
      </c>
      <c r="BL15" s="30">
        <v>75.611725127925496</v>
      </c>
      <c r="BM15" s="29">
        <v>216</v>
      </c>
      <c r="BN15" s="29">
        <v>2859</v>
      </c>
      <c r="BO15" s="29">
        <v>3075</v>
      </c>
      <c r="BP15" s="29">
        <v>4049.42412793518</v>
      </c>
      <c r="BQ15" s="30">
        <v>5.3340917912231482</v>
      </c>
      <c r="BR15" s="30">
        <v>70.602631625495277</v>
      </c>
      <c r="BS15" s="30">
        <v>75.936723416718436</v>
      </c>
      <c r="BT15" s="29">
        <v>215</v>
      </c>
      <c r="BU15" s="29">
        <v>3066</v>
      </c>
      <c r="BV15" s="29">
        <v>3281</v>
      </c>
      <c r="BW15" s="29">
        <v>3994.2891198272901</v>
      </c>
      <c r="BX15" s="30">
        <v>5.3826849672138017</v>
      </c>
      <c r="BY15" s="30">
        <v>76.759591206872159</v>
      </c>
      <c r="BZ15" s="30">
        <v>82.142276174085964</v>
      </c>
      <c r="CA15" s="29">
        <v>247</v>
      </c>
      <c r="CB15" s="29">
        <v>2970</v>
      </c>
      <c r="CC15" s="29">
        <v>3217</v>
      </c>
      <c r="CD15" s="29">
        <v>3999.5623377554098</v>
      </c>
      <c r="CE15" s="30">
        <v>6.1756757150238251</v>
      </c>
      <c r="CF15" s="30">
        <v>74.258124994416036</v>
      </c>
      <c r="CG15" s="30">
        <v>80.433800709439851</v>
      </c>
      <c r="CH15" s="29">
        <v>241</v>
      </c>
      <c r="CI15" s="29">
        <v>2921</v>
      </c>
      <c r="CJ15" s="29">
        <v>3162</v>
      </c>
      <c r="CK15" s="29">
        <f>'2018-2019'!T15</f>
        <v>4003.6694301000002</v>
      </c>
      <c r="CL15" s="30">
        <f t="shared" si="0"/>
        <v>6.0194779865724453</v>
      </c>
      <c r="CM15" s="30">
        <f t="shared" si="1"/>
        <v>72.958071364224537</v>
      </c>
      <c r="CN15" s="30">
        <f t="shared" si="2"/>
        <v>78.977549350796977</v>
      </c>
      <c r="CO15" s="29">
        <v>237</v>
      </c>
      <c r="CP15" s="29">
        <v>2729</v>
      </c>
      <c r="CQ15" s="29">
        <v>2966</v>
      </c>
      <c r="CR15" s="29">
        <v>4281.0960880051261</v>
      </c>
      <c r="CS15" s="30">
        <v>5.5359654426825893</v>
      </c>
      <c r="CT15" s="30">
        <v>63.745357354771251</v>
      </c>
      <c r="CU15" s="30">
        <v>69.281322797453839</v>
      </c>
      <c r="CV15" s="21"/>
      <c r="CW15" s="21"/>
      <c r="CX15" s="21"/>
      <c r="CY15" s="22"/>
      <c r="CZ15" s="22"/>
      <c r="DA15" s="22"/>
      <c r="DB15" s="21"/>
      <c r="DC15" s="22"/>
    </row>
    <row r="16" spans="1:107">
      <c r="A16" s="28" t="s">
        <v>27</v>
      </c>
      <c r="B16" s="29">
        <v>291</v>
      </c>
      <c r="C16" s="29">
        <v>3716</v>
      </c>
      <c r="D16" s="29">
        <v>4007</v>
      </c>
      <c r="E16" s="29">
        <v>5025.7072106124642</v>
      </c>
      <c r="F16" s="30">
        <v>5.7902298682564304</v>
      </c>
      <c r="G16" s="30">
        <v>73.939842578834686</v>
      </c>
      <c r="H16" s="30">
        <v>79.730072447091118</v>
      </c>
      <c r="I16" s="29">
        <v>281</v>
      </c>
      <c r="J16" s="29">
        <v>3926</v>
      </c>
      <c r="K16" s="29">
        <v>4207</v>
      </c>
      <c r="L16" s="29">
        <v>4948.1872000000003</v>
      </c>
      <c r="M16" s="30">
        <v>5.6788473968810234</v>
      </c>
      <c r="N16" s="30">
        <v>79.342188185604613</v>
      </c>
      <c r="O16" s="30">
        <v>85.021035582485638</v>
      </c>
      <c r="P16" s="29">
        <v>276</v>
      </c>
      <c r="Q16" s="29">
        <v>3572</v>
      </c>
      <c r="R16" s="29">
        <v>3848</v>
      </c>
      <c r="S16" s="29">
        <v>4834.2589600000001</v>
      </c>
      <c r="T16" s="30">
        <v>5.7092514547462301</v>
      </c>
      <c r="U16" s="30">
        <v>73.889297812875128</v>
      </c>
      <c r="V16" s="30">
        <v>79.598549267621365</v>
      </c>
      <c r="W16" s="29">
        <v>339</v>
      </c>
      <c r="X16" s="29">
        <v>3552</v>
      </c>
      <c r="Y16" s="29">
        <v>3891</v>
      </c>
      <c r="Z16" s="29">
        <v>4747.9030600000006</v>
      </c>
      <c r="AA16" s="30">
        <v>7.1399941345895961</v>
      </c>
      <c r="AB16" s="30">
        <v>74.811973941186565</v>
      </c>
      <c r="AC16" s="30">
        <v>81.951968075776165</v>
      </c>
      <c r="AD16" s="29">
        <v>314</v>
      </c>
      <c r="AE16" s="29">
        <v>3276</v>
      </c>
      <c r="AF16" s="29">
        <v>3590</v>
      </c>
      <c r="AG16" s="29">
        <v>5829.608131909552</v>
      </c>
      <c r="AH16" s="30">
        <v>5.3862968641280844</v>
      </c>
      <c r="AI16" s="30">
        <v>56.195887028291736</v>
      </c>
      <c r="AJ16" s="30">
        <v>61.58218389241982</v>
      </c>
      <c r="AK16" s="29">
        <v>298</v>
      </c>
      <c r="AL16" s="29">
        <v>3197</v>
      </c>
      <c r="AM16" s="29">
        <v>3495</v>
      </c>
      <c r="AN16" s="29">
        <v>5891.5383475949302</v>
      </c>
      <c r="AO16" s="30">
        <v>5.058101677665408</v>
      </c>
      <c r="AP16" s="30">
        <v>54.264265313746002</v>
      </c>
      <c r="AQ16" s="30">
        <v>59.322366991411407</v>
      </c>
      <c r="AR16" s="29">
        <v>313</v>
      </c>
      <c r="AS16" s="29">
        <v>3360</v>
      </c>
      <c r="AT16" s="29">
        <v>3673</v>
      </c>
      <c r="AU16" s="29">
        <v>5850.6431582326404</v>
      </c>
      <c r="AV16" s="30">
        <v>5.3498391806645564</v>
      </c>
      <c r="AW16" s="30">
        <v>57.429583536846351</v>
      </c>
      <c r="AX16" s="30">
        <v>62.779422717510911</v>
      </c>
      <c r="AY16" s="29">
        <v>288</v>
      </c>
      <c r="AZ16" s="29">
        <v>3609</v>
      </c>
      <c r="BA16" s="29">
        <v>3897</v>
      </c>
      <c r="BB16" s="29">
        <v>5822.0645274337694</v>
      </c>
      <c r="BC16" s="30">
        <v>4.9466988667496565</v>
      </c>
      <c r="BD16" s="30">
        <v>61.98832017395663</v>
      </c>
      <c r="BE16" s="30">
        <v>66.93501904070628</v>
      </c>
      <c r="BF16" s="29">
        <v>265</v>
      </c>
      <c r="BG16" s="29">
        <v>3666</v>
      </c>
      <c r="BH16" s="29">
        <v>3931</v>
      </c>
      <c r="BI16" s="29">
        <v>5666.3475479418494</v>
      </c>
      <c r="BJ16" s="30">
        <v>4.6767339588312797</v>
      </c>
      <c r="BK16" s="30">
        <v>64.697761105945176</v>
      </c>
      <c r="BL16" s="30">
        <v>69.374495064776454</v>
      </c>
      <c r="BM16" s="29">
        <v>275</v>
      </c>
      <c r="BN16" s="29">
        <v>3764</v>
      </c>
      <c r="BO16" s="29">
        <v>4039</v>
      </c>
      <c r="BP16" s="29">
        <v>5569.9580007852201</v>
      </c>
      <c r="BQ16" s="30">
        <v>4.9372006029710116</v>
      </c>
      <c r="BR16" s="30">
        <v>67.576811162119597</v>
      </c>
      <c r="BS16" s="30">
        <v>72.514011765090601</v>
      </c>
      <c r="BT16" s="29">
        <v>314</v>
      </c>
      <c r="BU16" s="29">
        <v>4223</v>
      </c>
      <c r="BV16" s="29">
        <v>4537</v>
      </c>
      <c r="BW16" s="29">
        <v>5420.2006151214</v>
      </c>
      <c r="BX16" s="30">
        <v>5.7931435069763948</v>
      </c>
      <c r="BY16" s="30">
        <v>77.912245318348141</v>
      </c>
      <c r="BZ16" s="30">
        <v>83.705388825324533</v>
      </c>
      <c r="CA16" s="29">
        <v>315</v>
      </c>
      <c r="CB16" s="29">
        <v>4320</v>
      </c>
      <c r="CC16" s="29">
        <v>4635</v>
      </c>
      <c r="CD16" s="29">
        <v>5395.8577829875303</v>
      </c>
      <c r="CE16" s="30">
        <v>5.8378113854882514</v>
      </c>
      <c r="CF16" s="30">
        <v>80.061413286696023</v>
      </c>
      <c r="CG16" s="30">
        <v>85.899224672184275</v>
      </c>
      <c r="CH16" s="29">
        <v>315</v>
      </c>
      <c r="CI16" s="29">
        <v>4218</v>
      </c>
      <c r="CJ16" s="29">
        <v>4533</v>
      </c>
      <c r="CK16" s="29">
        <f>'2018-2019'!T16</f>
        <v>5394.4803458999995</v>
      </c>
      <c r="CL16" s="30">
        <f t="shared" si="0"/>
        <v>5.8393020235843736</v>
      </c>
      <c r="CM16" s="30">
        <f t="shared" si="1"/>
        <v>78.191034715805998</v>
      </c>
      <c r="CN16" s="30">
        <f t="shared" si="2"/>
        <v>84.030336739390364</v>
      </c>
      <c r="CO16" s="29">
        <v>309</v>
      </c>
      <c r="CP16" s="29">
        <v>4230</v>
      </c>
      <c r="CQ16" s="29">
        <v>4539</v>
      </c>
      <c r="CR16" s="29">
        <v>6122.9575003872196</v>
      </c>
      <c r="CS16" s="30">
        <v>5.0465808390872979</v>
      </c>
      <c r="CT16" s="30">
        <v>69.084261971971756</v>
      </c>
      <c r="CU16" s="30">
        <v>74.130842811059054</v>
      </c>
      <c r="CV16" s="21"/>
      <c r="CW16" s="21"/>
      <c r="CX16" s="21"/>
      <c r="CY16" s="22"/>
      <c r="CZ16" s="22"/>
      <c r="DA16" s="22"/>
      <c r="DB16" s="21"/>
      <c r="DC16" s="22"/>
    </row>
    <row r="17" spans="1:107">
      <c r="A17" s="28" t="s">
        <v>28</v>
      </c>
      <c r="B17" s="29">
        <v>0</v>
      </c>
      <c r="C17" s="29">
        <v>333</v>
      </c>
      <c r="D17" s="29">
        <v>333</v>
      </c>
      <c r="E17" s="29">
        <v>421.84395640150427</v>
      </c>
      <c r="F17" s="30">
        <v>0</v>
      </c>
      <c r="G17" s="30">
        <v>78.939142056371182</v>
      </c>
      <c r="H17" s="30">
        <v>78.939142056371182</v>
      </c>
      <c r="I17" s="29">
        <v>0</v>
      </c>
      <c r="J17" s="29">
        <v>333</v>
      </c>
      <c r="K17" s="29">
        <v>333</v>
      </c>
      <c r="L17" s="29">
        <v>290.39109999999999</v>
      </c>
      <c r="M17" s="30">
        <v>0</v>
      </c>
      <c r="N17" s="30">
        <v>114.6729359129808</v>
      </c>
      <c r="O17" s="30">
        <v>114.6729359129808</v>
      </c>
      <c r="P17" s="29">
        <v>0</v>
      </c>
      <c r="Q17" s="29">
        <v>307</v>
      </c>
      <c r="R17" s="29">
        <v>307</v>
      </c>
      <c r="S17" s="29">
        <v>272.22262999999998</v>
      </c>
      <c r="T17" s="30">
        <v>0</v>
      </c>
      <c r="U17" s="30">
        <v>112.7753412712235</v>
      </c>
      <c r="V17" s="30">
        <v>112.7753412712235</v>
      </c>
      <c r="W17" s="29">
        <v>0</v>
      </c>
      <c r="X17" s="29">
        <v>326</v>
      </c>
      <c r="Y17" s="29">
        <v>326</v>
      </c>
      <c r="Z17" s="29">
        <v>233.81034</v>
      </c>
      <c r="AA17" s="30">
        <v>0</v>
      </c>
      <c r="AB17" s="30">
        <v>139.4292485097109</v>
      </c>
      <c r="AC17" s="30">
        <v>139.4292485097109</v>
      </c>
      <c r="AD17" s="29">
        <v>0</v>
      </c>
      <c r="AE17" s="29">
        <v>308</v>
      </c>
      <c r="AF17" s="29">
        <v>308</v>
      </c>
      <c r="AG17" s="29">
        <v>346.84027554355731</v>
      </c>
      <c r="AH17" s="30">
        <v>0</v>
      </c>
      <c r="AI17" s="30">
        <v>88.801682422063578</v>
      </c>
      <c r="AJ17" s="30">
        <v>88.801682422063578</v>
      </c>
      <c r="AK17" s="29">
        <v>0</v>
      </c>
      <c r="AL17" s="29">
        <v>297</v>
      </c>
      <c r="AM17" s="29">
        <v>297</v>
      </c>
      <c r="AN17" s="29">
        <v>376.62012211776323</v>
      </c>
      <c r="AO17" s="30">
        <v>0</v>
      </c>
      <c r="AP17" s="30">
        <v>78.859302134454921</v>
      </c>
      <c r="AQ17" s="30">
        <v>78.859302134454921</v>
      </c>
      <c r="AR17" s="29">
        <v>0</v>
      </c>
      <c r="AS17" s="29">
        <v>272</v>
      </c>
      <c r="AT17" s="29">
        <v>272</v>
      </c>
      <c r="AU17" s="29">
        <v>362.7358346685574</v>
      </c>
      <c r="AV17" s="30">
        <v>0</v>
      </c>
      <c r="AW17" s="30">
        <v>74.985698683047005</v>
      </c>
      <c r="AX17" s="30">
        <v>74.985698683047005</v>
      </c>
      <c r="AY17" s="29">
        <v>0</v>
      </c>
      <c r="AZ17" s="29">
        <v>219</v>
      </c>
      <c r="BA17" s="29">
        <v>219</v>
      </c>
      <c r="BB17" s="29">
        <v>390.64536552605102</v>
      </c>
      <c r="BC17" s="30">
        <v>0</v>
      </c>
      <c r="BD17" s="30">
        <v>56.061077213879173</v>
      </c>
      <c r="BE17" s="30">
        <v>56.061077213879173</v>
      </c>
      <c r="BF17" s="29">
        <v>0</v>
      </c>
      <c r="BG17" s="29">
        <v>233</v>
      </c>
      <c r="BH17" s="29">
        <v>233</v>
      </c>
      <c r="BI17" s="29">
        <v>357.33245437034901</v>
      </c>
      <c r="BJ17" s="30">
        <v>0</v>
      </c>
      <c r="BK17" s="30">
        <v>65.205384271788674</v>
      </c>
      <c r="BL17" s="30">
        <v>65.205384271788674</v>
      </c>
      <c r="BM17" s="29">
        <v>0</v>
      </c>
      <c r="BN17" s="29">
        <v>193</v>
      </c>
      <c r="BO17" s="29">
        <v>193</v>
      </c>
      <c r="BP17" s="29">
        <v>337.22520425979297</v>
      </c>
      <c r="BQ17" s="30">
        <v>0</v>
      </c>
      <c r="BR17" s="30">
        <v>57.23178385305858</v>
      </c>
      <c r="BS17" s="30">
        <v>57.23178385305858</v>
      </c>
      <c r="BT17" s="29"/>
      <c r="BU17" s="29">
        <v>171</v>
      </c>
      <c r="BV17" s="29">
        <v>171</v>
      </c>
      <c r="BW17" s="29">
        <v>307.54978913591196</v>
      </c>
      <c r="BX17" s="30">
        <v>0</v>
      </c>
      <c r="BY17" s="30">
        <v>55.600753452128657</v>
      </c>
      <c r="BZ17" s="30">
        <v>55.600753452128657</v>
      </c>
      <c r="CA17" s="29">
        <v>0</v>
      </c>
      <c r="CB17" s="29">
        <v>152</v>
      </c>
      <c r="CC17" s="29">
        <v>152</v>
      </c>
      <c r="CD17" s="29">
        <v>305.75890879813602</v>
      </c>
      <c r="CE17" s="30">
        <v>0</v>
      </c>
      <c r="CF17" s="30">
        <v>49.712369983747998</v>
      </c>
      <c r="CG17" s="30">
        <v>49.712369983747998</v>
      </c>
      <c r="CH17" s="29"/>
      <c r="CI17" s="29">
        <v>171</v>
      </c>
      <c r="CJ17" s="29">
        <v>171</v>
      </c>
      <c r="CK17" s="29">
        <f>'2018-2019'!T17</f>
        <v>308.11745068000005</v>
      </c>
      <c r="CL17" s="30">
        <f t="shared" si="0"/>
        <v>0</v>
      </c>
      <c r="CM17" s="30">
        <f t="shared" si="1"/>
        <v>55.498317158801427</v>
      </c>
      <c r="CN17" s="30">
        <f t="shared" si="2"/>
        <v>55.498317158801427</v>
      </c>
      <c r="CO17" s="29"/>
      <c r="CP17" s="29">
        <v>228</v>
      </c>
      <c r="CQ17" s="29">
        <v>228</v>
      </c>
      <c r="CR17" s="29">
        <v>308.61015796378717</v>
      </c>
      <c r="CS17" s="30"/>
      <c r="CT17" s="30">
        <v>73.879616116444851</v>
      </c>
      <c r="CU17" s="30">
        <v>73.879616116444851</v>
      </c>
      <c r="CV17" s="21"/>
      <c r="CW17" s="21"/>
      <c r="CX17" s="21"/>
      <c r="CY17" s="22"/>
      <c r="CZ17" s="22"/>
      <c r="DA17" s="22"/>
      <c r="DB17" s="21"/>
      <c r="DC17" s="22"/>
    </row>
    <row r="18" spans="1:107">
      <c r="A18" s="28" t="s">
        <v>29</v>
      </c>
      <c r="B18" s="29">
        <v>5158</v>
      </c>
      <c r="C18" s="29">
        <v>14929</v>
      </c>
      <c r="D18" s="29">
        <v>20087</v>
      </c>
      <c r="E18" s="29">
        <v>24904.809017926182</v>
      </c>
      <c r="F18" s="30">
        <v>20.710859482147942</v>
      </c>
      <c r="G18" s="30">
        <v>59.944246066108299</v>
      </c>
      <c r="H18" s="30">
        <v>80.655105548256245</v>
      </c>
      <c r="I18" s="29">
        <v>5613</v>
      </c>
      <c r="J18" s="29">
        <v>15309</v>
      </c>
      <c r="K18" s="29">
        <v>20922</v>
      </c>
      <c r="L18" s="29">
        <v>25516.027990000002</v>
      </c>
      <c r="M18" s="30">
        <v>21.997937932188321</v>
      </c>
      <c r="N18" s="30">
        <v>59.997582719378414</v>
      </c>
      <c r="O18" s="30">
        <v>81.995520651566736</v>
      </c>
      <c r="P18" s="29">
        <v>5377</v>
      </c>
      <c r="Q18" s="29">
        <v>15159</v>
      </c>
      <c r="R18" s="29">
        <v>20536</v>
      </c>
      <c r="S18" s="29">
        <v>24464.800790000001</v>
      </c>
      <c r="T18" s="30">
        <v>21.978515362356237</v>
      </c>
      <c r="U18" s="30">
        <v>61.962491050392074</v>
      </c>
      <c r="V18" s="30">
        <v>83.941006412748308</v>
      </c>
      <c r="W18" s="29">
        <v>5098</v>
      </c>
      <c r="X18" s="29">
        <v>14344</v>
      </c>
      <c r="Y18" s="29">
        <v>19442</v>
      </c>
      <c r="Z18" s="29">
        <v>24441.852559999999</v>
      </c>
      <c r="AA18" s="30">
        <v>20.857666117923756</v>
      </c>
      <c r="AB18" s="30">
        <v>58.686222596213881</v>
      </c>
      <c r="AC18" s="30">
        <v>79.543888714137637</v>
      </c>
      <c r="AD18" s="29">
        <v>4868</v>
      </c>
      <c r="AE18" s="29">
        <v>14290</v>
      </c>
      <c r="AF18" s="29">
        <v>19158</v>
      </c>
      <c r="AG18" s="29">
        <v>28132.195831860379</v>
      </c>
      <c r="AH18" s="30">
        <v>17.304017180510577</v>
      </c>
      <c r="AI18" s="30">
        <v>50.795892668343491</v>
      </c>
      <c r="AJ18" s="30">
        <v>68.099909848854068</v>
      </c>
      <c r="AK18" s="29">
        <v>4812</v>
      </c>
      <c r="AL18" s="29">
        <v>14429</v>
      </c>
      <c r="AM18" s="29">
        <v>19241</v>
      </c>
      <c r="AN18" s="29">
        <v>27873.13884491401</v>
      </c>
      <c r="AO18" s="30">
        <v>17.263932945528456</v>
      </c>
      <c r="AP18" s="30">
        <v>51.766685052167524</v>
      </c>
      <c r="AQ18" s="30">
        <v>69.030617997695984</v>
      </c>
      <c r="AR18" s="29">
        <v>4769</v>
      </c>
      <c r="AS18" s="29">
        <v>14253</v>
      </c>
      <c r="AT18" s="29">
        <v>19022</v>
      </c>
      <c r="AU18" s="29">
        <v>27429.991844477619</v>
      </c>
      <c r="AV18" s="30">
        <v>17.386078811248812</v>
      </c>
      <c r="AW18" s="30">
        <v>51.961371628586555</v>
      </c>
      <c r="AX18" s="30">
        <v>69.34745043983537</v>
      </c>
      <c r="AY18" s="29">
        <v>5188</v>
      </c>
      <c r="AZ18" s="29">
        <v>14275</v>
      </c>
      <c r="BA18" s="29">
        <v>19463</v>
      </c>
      <c r="BB18" s="29">
        <v>27274.119437054389</v>
      </c>
      <c r="BC18" s="30">
        <v>19.02169568470697</v>
      </c>
      <c r="BD18" s="30">
        <v>52.338994969003856</v>
      </c>
      <c r="BE18" s="30">
        <v>71.360690653710833</v>
      </c>
      <c r="BF18" s="29">
        <v>5185</v>
      </c>
      <c r="BG18" s="29">
        <v>14584</v>
      </c>
      <c r="BH18" s="29">
        <v>19769</v>
      </c>
      <c r="BI18" s="29">
        <v>27809.858323517059</v>
      </c>
      <c r="BJ18" s="30">
        <v>18.644467511060167</v>
      </c>
      <c r="BK18" s="30">
        <v>52.44183494335612</v>
      </c>
      <c r="BL18" s="30">
        <v>71.086302454416284</v>
      </c>
      <c r="BM18" s="29">
        <v>5168</v>
      </c>
      <c r="BN18" s="29">
        <v>14698</v>
      </c>
      <c r="BO18" s="29">
        <v>19866</v>
      </c>
      <c r="BP18" s="29">
        <v>28354.517559665946</v>
      </c>
      <c r="BQ18" s="30">
        <v>18.226372531731716</v>
      </c>
      <c r="BR18" s="30">
        <v>51.836537049418105</v>
      </c>
      <c r="BS18" s="30">
        <v>70.062909581149825</v>
      </c>
      <c r="BT18" s="29">
        <v>5358</v>
      </c>
      <c r="BU18" s="29">
        <v>16184</v>
      </c>
      <c r="BV18" s="29">
        <v>21542</v>
      </c>
      <c r="BW18" s="29">
        <v>28911.5553249189</v>
      </c>
      <c r="BX18" s="30">
        <v>18.532382432507649</v>
      </c>
      <c r="BY18" s="30">
        <v>55.977618008156739</v>
      </c>
      <c r="BZ18" s="30">
        <v>74.510000440664385</v>
      </c>
      <c r="CA18" s="29">
        <v>5581</v>
      </c>
      <c r="CB18" s="29">
        <v>15583</v>
      </c>
      <c r="CC18" s="29">
        <v>21164</v>
      </c>
      <c r="CD18" s="29">
        <v>28758.96313575983</v>
      </c>
      <c r="CE18" s="30">
        <v>19.406123835738718</v>
      </c>
      <c r="CF18" s="30">
        <v>54.184846395326367</v>
      </c>
      <c r="CG18" s="30">
        <v>73.590970231065086</v>
      </c>
      <c r="CH18" s="29">
        <v>5324</v>
      </c>
      <c r="CI18" s="29">
        <v>15087</v>
      </c>
      <c r="CJ18" s="29">
        <v>20411</v>
      </c>
      <c r="CK18" s="29">
        <f>'2018-2019'!T18</f>
        <v>28519.481017999999</v>
      </c>
      <c r="CL18" s="30">
        <f t="shared" si="0"/>
        <v>18.667941385889073</v>
      </c>
      <c r="CM18" s="30">
        <f t="shared" si="1"/>
        <v>52.900682135407294</v>
      </c>
      <c r="CN18" s="30">
        <f t="shared" si="2"/>
        <v>71.568623521296374</v>
      </c>
      <c r="CO18" s="29">
        <v>5091</v>
      </c>
      <c r="CP18" s="29">
        <v>14654</v>
      </c>
      <c r="CQ18" s="29">
        <v>19745</v>
      </c>
      <c r="CR18" s="29">
        <v>25813.499298261751</v>
      </c>
      <c r="CS18" s="30">
        <v>19.722238899794657</v>
      </c>
      <c r="CT18" s="30">
        <v>56.768746579766429</v>
      </c>
      <c r="CU18" s="30">
        <v>76.49098547956109</v>
      </c>
      <c r="CV18" s="21"/>
      <c r="CW18" s="21"/>
      <c r="CX18" s="21"/>
      <c r="CY18" s="22"/>
      <c r="CZ18" s="22"/>
      <c r="DA18" s="22"/>
      <c r="DB18" s="21"/>
      <c r="DC18" s="22"/>
    </row>
    <row r="19" spans="1:107">
      <c r="A19" s="28" t="s">
        <v>30</v>
      </c>
      <c r="B19" s="29">
        <v>0</v>
      </c>
      <c r="C19" s="29">
        <v>1584</v>
      </c>
      <c r="D19" s="29">
        <v>1584</v>
      </c>
      <c r="E19" s="29">
        <v>2408.6365975610206</v>
      </c>
      <c r="F19" s="30">
        <v>0</v>
      </c>
      <c r="G19" s="30">
        <v>65.76334518889044</v>
      </c>
      <c r="H19" s="30">
        <v>65.76334518889044</v>
      </c>
      <c r="I19" s="29">
        <v>0</v>
      </c>
      <c r="J19" s="29">
        <v>1567</v>
      </c>
      <c r="K19" s="29">
        <v>1567</v>
      </c>
      <c r="L19" s="29">
        <v>2119.7001700000001</v>
      </c>
      <c r="M19" s="30">
        <v>0</v>
      </c>
      <c r="N19" s="30">
        <v>73.925549574306061</v>
      </c>
      <c r="O19" s="30">
        <v>73.925549574306061</v>
      </c>
      <c r="P19" s="29">
        <v>0</v>
      </c>
      <c r="Q19" s="29">
        <v>1357</v>
      </c>
      <c r="R19" s="29">
        <v>1357</v>
      </c>
      <c r="S19" s="29">
        <v>1974.43923</v>
      </c>
      <c r="T19" s="30">
        <v>0</v>
      </c>
      <c r="U19" s="30">
        <v>68.728375094127358</v>
      </c>
      <c r="V19" s="30">
        <v>68.728375094127358</v>
      </c>
      <c r="W19" s="29">
        <v>0</v>
      </c>
      <c r="X19" s="29">
        <v>1337</v>
      </c>
      <c r="Y19" s="29">
        <v>1337</v>
      </c>
      <c r="Z19" s="29">
        <v>1855.80097</v>
      </c>
      <c r="AA19" s="30">
        <v>0</v>
      </c>
      <c r="AB19" s="30">
        <v>72.044363679796973</v>
      </c>
      <c r="AC19" s="30">
        <v>72.044363679796973</v>
      </c>
      <c r="AD19" s="29">
        <v>0</v>
      </c>
      <c r="AE19" s="29">
        <v>1369</v>
      </c>
      <c r="AF19" s="29">
        <v>1369</v>
      </c>
      <c r="AG19" s="29">
        <v>2307.1323584088059</v>
      </c>
      <c r="AH19" s="30">
        <v>0</v>
      </c>
      <c r="AI19" s="30">
        <v>59.337731318725837</v>
      </c>
      <c r="AJ19" s="30">
        <v>59.337731318725837</v>
      </c>
      <c r="AK19" s="29">
        <v>0</v>
      </c>
      <c r="AL19" s="29">
        <v>1344</v>
      </c>
      <c r="AM19" s="29">
        <v>1344</v>
      </c>
      <c r="AN19" s="29">
        <v>2341.2520580894852</v>
      </c>
      <c r="AO19" s="30">
        <v>0</v>
      </c>
      <c r="AP19" s="30">
        <v>57.405181785370623</v>
      </c>
      <c r="AQ19" s="30">
        <v>57.405181785370623</v>
      </c>
      <c r="AR19" s="29">
        <v>0</v>
      </c>
      <c r="AS19" s="29">
        <v>1422</v>
      </c>
      <c r="AT19" s="29">
        <v>1422</v>
      </c>
      <c r="AU19" s="29">
        <v>2392.0192035492319</v>
      </c>
      <c r="AV19" s="30">
        <v>0</v>
      </c>
      <c r="AW19" s="30">
        <v>59.447683274869362</v>
      </c>
      <c r="AX19" s="30">
        <v>59.447683274869362</v>
      </c>
      <c r="AY19" s="29">
        <v>0</v>
      </c>
      <c r="AZ19" s="29">
        <v>1422</v>
      </c>
      <c r="BA19" s="29">
        <v>1422</v>
      </c>
      <c r="BB19" s="29">
        <v>2431.7792686659332</v>
      </c>
      <c r="BC19" s="30">
        <v>0</v>
      </c>
      <c r="BD19" s="30">
        <v>58.475702064032518</v>
      </c>
      <c r="BE19" s="30">
        <v>58.475702064032518</v>
      </c>
      <c r="BF19" s="29">
        <v>0</v>
      </c>
      <c r="BG19" s="29">
        <v>1536</v>
      </c>
      <c r="BH19" s="29">
        <v>1536</v>
      </c>
      <c r="BI19" s="29">
        <v>2368.103334328805</v>
      </c>
      <c r="BJ19" s="30">
        <v>0</v>
      </c>
      <c r="BK19" s="30">
        <v>64.862034427874775</v>
      </c>
      <c r="BL19" s="30">
        <v>64.862034427874775</v>
      </c>
      <c r="BM19" s="29">
        <v>0</v>
      </c>
      <c r="BN19" s="29">
        <v>1517</v>
      </c>
      <c r="BO19" s="29">
        <v>1517</v>
      </c>
      <c r="BP19" s="29">
        <v>2286.3623382718661</v>
      </c>
      <c r="BQ19" s="30">
        <v>0</v>
      </c>
      <c r="BR19" s="30">
        <v>66.34993826685475</v>
      </c>
      <c r="BS19" s="30">
        <v>66.34993826685475</v>
      </c>
      <c r="BT19" s="29"/>
      <c r="BU19" s="29">
        <v>1604</v>
      </c>
      <c r="BV19" s="29">
        <v>1604</v>
      </c>
      <c r="BW19" s="29">
        <v>2194.126400932757</v>
      </c>
      <c r="BX19" s="30">
        <v>0</v>
      </c>
      <c r="BY19" s="30">
        <v>73.104265976568854</v>
      </c>
      <c r="BZ19" s="30">
        <v>73.104265976568854</v>
      </c>
      <c r="CA19" s="29">
        <v>0</v>
      </c>
      <c r="CB19" s="29">
        <v>1611</v>
      </c>
      <c r="CC19" s="29">
        <v>1611</v>
      </c>
      <c r="CD19" s="29">
        <v>2189.4306599370948</v>
      </c>
      <c r="CE19" s="30">
        <v>0</v>
      </c>
      <c r="CF19" s="30">
        <v>73.580772822752294</v>
      </c>
      <c r="CG19" s="30">
        <v>73.580772822752294</v>
      </c>
      <c r="CH19" s="29"/>
      <c r="CI19" s="29">
        <v>1630</v>
      </c>
      <c r="CJ19" s="29">
        <v>1630</v>
      </c>
      <c r="CK19" s="29">
        <f>'2018-2019'!T19</f>
        <v>2185.7393187999996</v>
      </c>
      <c r="CL19" s="30">
        <f t="shared" si="0"/>
        <v>0</v>
      </c>
      <c r="CM19" s="30">
        <f t="shared" si="1"/>
        <v>74.57430929571656</v>
      </c>
      <c r="CN19" s="30">
        <f t="shared" si="2"/>
        <v>74.57430929571656</v>
      </c>
      <c r="CO19" s="29"/>
      <c r="CP19" s="29">
        <v>1487</v>
      </c>
      <c r="CQ19" s="29">
        <v>1487</v>
      </c>
      <c r="CR19" s="29">
        <v>2429.3592628760252</v>
      </c>
      <c r="CS19" s="30"/>
      <c r="CT19" s="30">
        <v>61.209555240487475</v>
      </c>
      <c r="CU19" s="30">
        <v>61.209555240487475</v>
      </c>
      <c r="CV19" s="21"/>
      <c r="CW19" s="21"/>
      <c r="CX19" s="21"/>
      <c r="CY19" s="22"/>
      <c r="CZ19" s="22"/>
      <c r="DA19" s="22"/>
      <c r="DB19" s="21"/>
      <c r="DC19" s="22"/>
    </row>
    <row r="20" spans="1:107">
      <c r="A20" s="28" t="s">
        <v>31</v>
      </c>
      <c r="B20" s="29">
        <v>38</v>
      </c>
      <c r="C20" s="29">
        <v>4323</v>
      </c>
      <c r="D20" s="29">
        <v>4361</v>
      </c>
      <c r="E20" s="29">
        <v>5154.8451030537517</v>
      </c>
      <c r="F20" s="30">
        <v>0.73717055004210785</v>
      </c>
      <c r="G20" s="30">
        <v>83.862849679790315</v>
      </c>
      <c r="H20" s="30">
        <v>84.600020229832424</v>
      </c>
      <c r="I20" s="29">
        <v>30</v>
      </c>
      <c r="J20" s="29">
        <v>4371</v>
      </c>
      <c r="K20" s="29">
        <v>4401</v>
      </c>
      <c r="L20" s="29">
        <v>4955.9008599999997</v>
      </c>
      <c r="M20" s="30">
        <v>0.60533898573588496</v>
      </c>
      <c r="N20" s="30">
        <v>88.197890221718438</v>
      </c>
      <c r="O20" s="30">
        <v>88.803229207454322</v>
      </c>
      <c r="P20" s="29">
        <v>24</v>
      </c>
      <c r="Q20" s="29">
        <v>3658</v>
      </c>
      <c r="R20" s="29">
        <v>3682</v>
      </c>
      <c r="S20" s="29">
        <v>4581.7246599999999</v>
      </c>
      <c r="T20" s="30">
        <v>0.52382021577001536</v>
      </c>
      <c r="U20" s="30">
        <v>79.838931220279832</v>
      </c>
      <c r="V20" s="30">
        <v>80.362751436049848</v>
      </c>
      <c r="W20" s="29">
        <v>27</v>
      </c>
      <c r="X20" s="29">
        <v>3603</v>
      </c>
      <c r="Y20" s="29">
        <v>3630</v>
      </c>
      <c r="Z20" s="29">
        <v>4270.8907899999995</v>
      </c>
      <c r="AA20" s="30">
        <v>0.63218661697505041</v>
      </c>
      <c r="AB20" s="30">
        <v>84.361791887448391</v>
      </c>
      <c r="AC20" s="30">
        <v>84.993978504423438</v>
      </c>
      <c r="AD20" s="29">
        <v>20</v>
      </c>
      <c r="AE20" s="29">
        <v>3418</v>
      </c>
      <c r="AF20" s="29">
        <v>3438</v>
      </c>
      <c r="AG20" s="29">
        <v>5253.9899262345334</v>
      </c>
      <c r="AH20" s="30">
        <v>0.38066308235832003</v>
      </c>
      <c r="AI20" s="30">
        <v>65.05532077503689</v>
      </c>
      <c r="AJ20" s="30">
        <v>65.435983857395215</v>
      </c>
      <c r="AK20" s="29">
        <v>19</v>
      </c>
      <c r="AL20" s="29">
        <v>3432</v>
      </c>
      <c r="AM20" s="29">
        <v>3451</v>
      </c>
      <c r="AN20" s="29">
        <v>5131.6485436460489</v>
      </c>
      <c r="AO20" s="30">
        <v>0.37025138877691832</v>
      </c>
      <c r="AP20" s="30">
        <v>66.879092962230715</v>
      </c>
      <c r="AQ20" s="30">
        <v>67.249344351007636</v>
      </c>
      <c r="AR20" s="29">
        <v>21</v>
      </c>
      <c r="AS20" s="29">
        <v>3436</v>
      </c>
      <c r="AT20" s="29">
        <v>3457</v>
      </c>
      <c r="AU20" s="29">
        <v>5151.47137816753</v>
      </c>
      <c r="AV20" s="30">
        <v>0.40765052270308982</v>
      </c>
      <c r="AW20" s="30">
        <v>66.699390286086498</v>
      </c>
      <c r="AX20" s="30">
        <v>67.107040808789591</v>
      </c>
      <c r="AY20" s="29">
        <v>18</v>
      </c>
      <c r="AZ20" s="29">
        <v>3408</v>
      </c>
      <c r="BA20" s="29">
        <v>3426</v>
      </c>
      <c r="BB20" s="29">
        <v>5119.3452803583295</v>
      </c>
      <c r="BC20" s="30">
        <v>0.35160746177956737</v>
      </c>
      <c r="BD20" s="30">
        <v>66.571012763598091</v>
      </c>
      <c r="BE20" s="30">
        <v>66.922620225377656</v>
      </c>
      <c r="BF20" s="29">
        <v>19</v>
      </c>
      <c r="BG20" s="29">
        <v>3529</v>
      </c>
      <c r="BH20" s="29">
        <v>3548</v>
      </c>
      <c r="BI20" s="29">
        <v>5028.8205450585901</v>
      </c>
      <c r="BJ20" s="30">
        <v>0.37782219169999498</v>
      </c>
      <c r="BK20" s="30">
        <v>70.17550076364644</v>
      </c>
      <c r="BL20" s="30">
        <v>70.553322955346431</v>
      </c>
      <c r="BM20" s="29">
        <v>26</v>
      </c>
      <c r="BN20" s="29">
        <v>3445</v>
      </c>
      <c r="BO20" s="29">
        <v>3471</v>
      </c>
      <c r="BP20" s="29">
        <v>4885.2423865396195</v>
      </c>
      <c r="BQ20" s="30">
        <v>0.53221514804747838</v>
      </c>
      <c r="BR20" s="30">
        <v>70.518507116290877</v>
      </c>
      <c r="BS20" s="30">
        <v>71.050722264338361</v>
      </c>
      <c r="BT20" s="29">
        <v>28</v>
      </c>
      <c r="BU20" s="29">
        <v>3697</v>
      </c>
      <c r="BV20" s="29">
        <v>3725</v>
      </c>
      <c r="BW20" s="29">
        <v>4862.4666117681099</v>
      </c>
      <c r="BX20" s="30">
        <v>0.57583942956512202</v>
      </c>
      <c r="BY20" s="30">
        <v>76.031370396509146</v>
      </c>
      <c r="BZ20" s="30">
        <v>76.607209826074268</v>
      </c>
      <c r="CA20" s="29">
        <v>20</v>
      </c>
      <c r="CB20" s="29">
        <v>3600</v>
      </c>
      <c r="CC20" s="29">
        <v>3620</v>
      </c>
      <c r="CD20" s="29">
        <v>4906.1749325950295</v>
      </c>
      <c r="CE20" s="30">
        <v>0.40764954928790875</v>
      </c>
      <c r="CF20" s="30">
        <v>73.376918871823577</v>
      </c>
      <c r="CG20" s="30">
        <v>73.784568421111487</v>
      </c>
      <c r="CH20" s="29">
        <v>16</v>
      </c>
      <c r="CI20" s="29">
        <v>3573</v>
      </c>
      <c r="CJ20" s="29">
        <v>3589</v>
      </c>
      <c r="CK20" s="29">
        <f>'2018-2019'!T20</f>
        <v>4941.9783109999998</v>
      </c>
      <c r="CL20" s="30">
        <f t="shared" si="0"/>
        <v>0.32375698542396941</v>
      </c>
      <c r="CM20" s="30">
        <f t="shared" si="1"/>
        <v>72.298981807490179</v>
      </c>
      <c r="CN20" s="30">
        <f t="shared" si="2"/>
        <v>72.622738792914149</v>
      </c>
      <c r="CO20" s="29">
        <v>24</v>
      </c>
      <c r="CP20" s="29">
        <v>3544</v>
      </c>
      <c r="CQ20" s="29">
        <v>3568</v>
      </c>
      <c r="CR20" s="29">
        <v>5388.2995734120441</v>
      </c>
      <c r="CS20" s="30">
        <v>0.44540953362031482</v>
      </c>
      <c r="CT20" s="30">
        <v>65.772141131266494</v>
      </c>
      <c r="CU20" s="30">
        <v>66.217550664886815</v>
      </c>
      <c r="CV20" s="21"/>
      <c r="CW20" s="21"/>
      <c r="CX20" s="21"/>
      <c r="CY20" s="22"/>
      <c r="CZ20" s="22"/>
      <c r="DA20" s="22"/>
      <c r="DB20" s="21"/>
      <c r="DC20" s="22"/>
    </row>
    <row r="21" spans="1:107">
      <c r="A21" s="28" t="s">
        <v>32</v>
      </c>
      <c r="B21" s="29">
        <v>34</v>
      </c>
      <c r="C21" s="29">
        <v>586</v>
      </c>
      <c r="D21" s="29">
        <v>620</v>
      </c>
      <c r="E21" s="29">
        <v>623.41995896277149</v>
      </c>
      <c r="F21" s="30">
        <v>5.4537875329766852</v>
      </c>
      <c r="G21" s="30">
        <v>93.997632186009938</v>
      </c>
      <c r="H21" s="30">
        <v>99.451419718986614</v>
      </c>
      <c r="I21" s="29">
        <v>40</v>
      </c>
      <c r="J21" s="29">
        <v>659</v>
      </c>
      <c r="K21" s="29">
        <v>699</v>
      </c>
      <c r="L21" s="29">
        <v>663.55701999999997</v>
      </c>
      <c r="M21" s="30">
        <v>6.028117975452961</v>
      </c>
      <c r="N21" s="30">
        <v>99.313243645587534</v>
      </c>
      <c r="O21" s="30">
        <v>105.34136162104051</v>
      </c>
      <c r="P21" s="29">
        <v>34</v>
      </c>
      <c r="Q21" s="29">
        <v>539</v>
      </c>
      <c r="R21" s="29">
        <v>573</v>
      </c>
      <c r="S21" s="29">
        <v>666.89476999999999</v>
      </c>
      <c r="T21" s="30">
        <v>5.0982556063530087</v>
      </c>
      <c r="U21" s="30">
        <v>80.822346230125632</v>
      </c>
      <c r="V21" s="30">
        <v>85.920601836478639</v>
      </c>
      <c r="W21" s="29">
        <v>49</v>
      </c>
      <c r="X21" s="29">
        <v>538</v>
      </c>
      <c r="Y21" s="29">
        <v>587</v>
      </c>
      <c r="Z21" s="29">
        <v>666.16006000000004</v>
      </c>
      <c r="AA21" s="30">
        <v>7.3555895860823597</v>
      </c>
      <c r="AB21" s="30">
        <v>80.761371373720593</v>
      </c>
      <c r="AC21" s="30">
        <v>88.116960959802952</v>
      </c>
      <c r="AD21" s="29">
        <v>47</v>
      </c>
      <c r="AE21" s="29">
        <v>519</v>
      </c>
      <c r="AF21" s="29">
        <v>566</v>
      </c>
      <c r="AG21" s="29">
        <v>760.70371315800094</v>
      </c>
      <c r="AH21" s="30">
        <v>6.1784896257286874</v>
      </c>
      <c r="AI21" s="30">
        <v>68.22630033517423</v>
      </c>
      <c r="AJ21" s="30">
        <v>74.404789960902917</v>
      </c>
      <c r="AK21" s="29">
        <v>44</v>
      </c>
      <c r="AL21" s="29">
        <v>512</v>
      </c>
      <c r="AM21" s="29">
        <v>556</v>
      </c>
      <c r="AN21" s="29">
        <v>731.61371482678396</v>
      </c>
      <c r="AO21" s="30">
        <v>6.0141026758112908</v>
      </c>
      <c r="AP21" s="30">
        <v>69.982285682167742</v>
      </c>
      <c r="AQ21" s="30">
        <v>75.996388357979043</v>
      </c>
      <c r="AR21" s="29">
        <v>38</v>
      </c>
      <c r="AS21" s="29">
        <v>543</v>
      </c>
      <c r="AT21" s="29">
        <v>581</v>
      </c>
      <c r="AU21" s="29">
        <v>757.08731493355504</v>
      </c>
      <c r="AV21" s="30">
        <v>5.0192361238194874</v>
      </c>
      <c r="AW21" s="30">
        <v>71.7222425061574</v>
      </c>
      <c r="AX21" s="30">
        <v>76.741478629976896</v>
      </c>
      <c r="AY21" s="29">
        <v>33</v>
      </c>
      <c r="AZ21" s="29">
        <v>543</v>
      </c>
      <c r="BA21" s="29">
        <v>576</v>
      </c>
      <c r="BB21" s="29">
        <v>777.23785650164996</v>
      </c>
      <c r="BC21" s="30">
        <v>4.2458045145321544</v>
      </c>
      <c r="BD21" s="30">
        <v>69.86278337548363</v>
      </c>
      <c r="BE21" s="30">
        <v>74.108587890015784</v>
      </c>
      <c r="BF21" s="29">
        <v>24</v>
      </c>
      <c r="BG21" s="29">
        <v>532</v>
      </c>
      <c r="BH21" s="29">
        <v>556</v>
      </c>
      <c r="BI21" s="29">
        <v>743.56472021760305</v>
      </c>
      <c r="BJ21" s="30">
        <v>3.2276948256738751</v>
      </c>
      <c r="BK21" s="30">
        <v>71.547235302437571</v>
      </c>
      <c r="BL21" s="30">
        <v>74.774930128111436</v>
      </c>
      <c r="BM21" s="29">
        <v>20</v>
      </c>
      <c r="BN21" s="29">
        <v>493</v>
      </c>
      <c r="BO21" s="29">
        <v>513</v>
      </c>
      <c r="BP21" s="29">
        <v>706.35221871193903</v>
      </c>
      <c r="BQ21" s="30">
        <v>2.8314485988974147</v>
      </c>
      <c r="BR21" s="30">
        <v>69.795207962821266</v>
      </c>
      <c r="BS21" s="30">
        <v>72.62665656171869</v>
      </c>
      <c r="BT21" s="29">
        <v>23</v>
      </c>
      <c r="BU21" s="29">
        <v>557</v>
      </c>
      <c r="BV21" s="29">
        <v>580</v>
      </c>
      <c r="BW21" s="29">
        <v>675.13616483192004</v>
      </c>
      <c r="BX21" s="30">
        <v>3.4067201844721229</v>
      </c>
      <c r="BY21" s="30">
        <v>82.501875771781414</v>
      </c>
      <c r="BZ21" s="30">
        <v>85.908595956253535</v>
      </c>
      <c r="CA21" s="29">
        <v>28</v>
      </c>
      <c r="CB21" s="29">
        <v>542</v>
      </c>
      <c r="CC21" s="29">
        <v>570</v>
      </c>
      <c r="CD21" s="29">
        <v>671.34075365395108</v>
      </c>
      <c r="CE21" s="30">
        <v>4.1707582695676573</v>
      </c>
      <c r="CF21" s="30">
        <v>80.733963646631082</v>
      </c>
      <c r="CG21" s="30">
        <v>84.904721916198739</v>
      </c>
      <c r="CH21" s="29">
        <v>21</v>
      </c>
      <c r="CI21" s="29">
        <v>507</v>
      </c>
      <c r="CJ21" s="29">
        <v>528</v>
      </c>
      <c r="CK21" s="29">
        <f>'2018-2019'!T21</f>
        <v>670.0147864999999</v>
      </c>
      <c r="CL21" s="30">
        <f t="shared" si="0"/>
        <v>3.1342591869798984</v>
      </c>
      <c r="CM21" s="30">
        <f t="shared" si="1"/>
        <v>75.669971799943269</v>
      </c>
      <c r="CN21" s="30">
        <f t="shared" si="2"/>
        <v>78.804230986923159</v>
      </c>
      <c r="CO21" s="29">
        <v>21</v>
      </c>
      <c r="CP21" s="29">
        <v>494</v>
      </c>
      <c r="CQ21" s="29">
        <v>515</v>
      </c>
      <c r="CR21" s="29">
        <v>750.24901939740812</v>
      </c>
      <c r="CS21" s="30">
        <v>2.7990706361558422</v>
      </c>
      <c r="CT21" s="30">
        <v>65.844804488618379</v>
      </c>
      <c r="CU21" s="30">
        <v>68.643875124774226</v>
      </c>
      <c r="CV21" s="21"/>
      <c r="CW21" s="21"/>
      <c r="CX21" s="21"/>
      <c r="CY21" s="22"/>
      <c r="CZ21" s="22"/>
      <c r="DA21" s="22"/>
      <c r="DB21" s="21"/>
      <c r="DC21" s="22"/>
    </row>
    <row r="22" spans="1:107">
      <c r="A22" s="28" t="s">
        <v>33</v>
      </c>
      <c r="B22" s="29">
        <v>497</v>
      </c>
      <c r="C22" s="29">
        <v>3869</v>
      </c>
      <c r="D22" s="29">
        <v>4366</v>
      </c>
      <c r="E22" s="29">
        <v>5168.9728782023994</v>
      </c>
      <c r="F22" s="30">
        <v>9.6150630253034031</v>
      </c>
      <c r="G22" s="30">
        <v>74.850460452512806</v>
      </c>
      <c r="H22" s="30">
        <v>84.465523477816205</v>
      </c>
      <c r="I22" s="29">
        <v>523</v>
      </c>
      <c r="J22" s="29">
        <v>3931</v>
      </c>
      <c r="K22" s="29">
        <v>4454</v>
      </c>
      <c r="L22" s="29">
        <v>5079.71047</v>
      </c>
      <c r="M22" s="30">
        <v>10.295862393905297</v>
      </c>
      <c r="N22" s="30">
        <v>77.386300325892392</v>
      </c>
      <c r="O22" s="30">
        <v>87.682162719797688</v>
      </c>
      <c r="P22" s="29">
        <v>447</v>
      </c>
      <c r="Q22" s="29">
        <v>3601</v>
      </c>
      <c r="R22" s="29">
        <v>4048</v>
      </c>
      <c r="S22" s="29">
        <v>4773.2987700000003</v>
      </c>
      <c r="T22" s="30">
        <v>9.3645929479499141</v>
      </c>
      <c r="U22" s="30">
        <v>75.440490392768766</v>
      </c>
      <c r="V22" s="30">
        <v>84.805083340718681</v>
      </c>
      <c r="W22" s="29">
        <v>436</v>
      </c>
      <c r="X22" s="29">
        <v>3483</v>
      </c>
      <c r="Y22" s="29">
        <v>3919</v>
      </c>
      <c r="Z22" s="29">
        <v>4663.4399000000003</v>
      </c>
      <c r="AA22" s="30">
        <v>9.3493217313682973</v>
      </c>
      <c r="AB22" s="30">
        <v>74.687356858614166</v>
      </c>
      <c r="AC22" s="30">
        <v>84.036678589982472</v>
      </c>
      <c r="AD22" s="29">
        <v>413</v>
      </c>
      <c r="AE22" s="29">
        <v>3418</v>
      </c>
      <c r="AF22" s="29">
        <v>3831</v>
      </c>
      <c r="AG22" s="29">
        <v>5127.4326817154852</v>
      </c>
      <c r="AH22" s="30">
        <v>8.0547132578213123</v>
      </c>
      <c r="AI22" s="30">
        <v>66.661040956981225</v>
      </c>
      <c r="AJ22" s="30">
        <v>74.71575421480253</v>
      </c>
      <c r="AK22" s="29">
        <v>450</v>
      </c>
      <c r="AL22" s="29">
        <v>3507</v>
      </c>
      <c r="AM22" s="29">
        <v>3957</v>
      </c>
      <c r="AN22" s="29">
        <v>5117.8765023657106</v>
      </c>
      <c r="AO22" s="30">
        <v>8.7927092377471396</v>
      </c>
      <c r="AP22" s="30">
        <v>68.524513992842699</v>
      </c>
      <c r="AQ22" s="30">
        <v>77.317223230589846</v>
      </c>
      <c r="AR22" s="29">
        <v>453</v>
      </c>
      <c r="AS22" s="29">
        <v>3486</v>
      </c>
      <c r="AT22" s="29">
        <v>3939</v>
      </c>
      <c r="AU22" s="29">
        <v>4991.3726059202272</v>
      </c>
      <c r="AV22" s="30">
        <v>9.0756598588272155</v>
      </c>
      <c r="AW22" s="30">
        <v>69.840508317597511</v>
      </c>
      <c r="AX22" s="30">
        <v>78.916168176424733</v>
      </c>
      <c r="AY22" s="29">
        <v>464</v>
      </c>
      <c r="AZ22" s="29">
        <v>3439</v>
      </c>
      <c r="BA22" s="29">
        <v>3903</v>
      </c>
      <c r="BB22" s="29">
        <v>5012.7935701881897</v>
      </c>
      <c r="BC22" s="30">
        <v>9.2563157349920662</v>
      </c>
      <c r="BD22" s="30">
        <v>68.604460803098533</v>
      </c>
      <c r="BE22" s="30">
        <v>77.86077653809059</v>
      </c>
      <c r="BF22" s="29">
        <v>483</v>
      </c>
      <c r="BG22" s="29">
        <v>3495</v>
      </c>
      <c r="BH22" s="29">
        <v>3978</v>
      </c>
      <c r="BI22" s="29">
        <v>5047.9377812736502</v>
      </c>
      <c r="BJ22" s="30">
        <v>9.5682637331978722</v>
      </c>
      <c r="BK22" s="30">
        <v>69.236194094257897</v>
      </c>
      <c r="BL22" s="30">
        <v>78.804457827455764</v>
      </c>
      <c r="BM22" s="29">
        <v>467</v>
      </c>
      <c r="BN22" s="29">
        <v>3378</v>
      </c>
      <c r="BO22" s="29">
        <v>3845</v>
      </c>
      <c r="BP22" s="29">
        <v>5131.7485419965406</v>
      </c>
      <c r="BQ22" s="30">
        <v>9.1002120656970185</v>
      </c>
      <c r="BR22" s="30">
        <v>65.825516826390853</v>
      </c>
      <c r="BS22" s="30">
        <v>74.925728892087875</v>
      </c>
      <c r="BT22" s="29">
        <v>508</v>
      </c>
      <c r="BU22" s="29">
        <v>3705</v>
      </c>
      <c r="BV22" s="29">
        <v>4213</v>
      </c>
      <c r="BW22" s="29">
        <v>5179.4325668929505</v>
      </c>
      <c r="BX22" s="30">
        <v>9.8080242080406155</v>
      </c>
      <c r="BY22" s="30">
        <v>71.532932462185983</v>
      </c>
      <c r="BZ22" s="30">
        <v>81.340956670226589</v>
      </c>
      <c r="CA22" s="29">
        <v>505</v>
      </c>
      <c r="CB22" s="29">
        <v>3645</v>
      </c>
      <c r="CC22" s="29">
        <v>4150</v>
      </c>
      <c r="CD22" s="29">
        <v>5150.7724118708802</v>
      </c>
      <c r="CE22" s="30">
        <v>9.8043547572813896</v>
      </c>
      <c r="CF22" s="30">
        <v>70.766085327308247</v>
      </c>
      <c r="CG22" s="30">
        <v>80.570440084589634</v>
      </c>
      <c r="CH22" s="29">
        <v>510</v>
      </c>
      <c r="CI22" s="29">
        <v>3587</v>
      </c>
      <c r="CJ22" s="29">
        <v>4097</v>
      </c>
      <c r="CK22" s="29">
        <f>'2018-2019'!T22</f>
        <v>5126.8425674999999</v>
      </c>
      <c r="CL22" s="30">
        <f t="shared" si="0"/>
        <v>9.9476430821766204</v>
      </c>
      <c r="CM22" s="30">
        <f t="shared" si="1"/>
        <v>69.96508967797557</v>
      </c>
      <c r="CN22" s="30">
        <f t="shared" si="2"/>
        <v>79.912732760152196</v>
      </c>
      <c r="CO22" s="29">
        <v>485</v>
      </c>
      <c r="CP22" s="29">
        <v>3452</v>
      </c>
      <c r="CQ22" s="29">
        <v>3937</v>
      </c>
      <c r="CR22" s="29">
        <v>4924.1147118622976</v>
      </c>
      <c r="CS22" s="30">
        <v>9.8494862199620297</v>
      </c>
      <c r="CT22" s="30">
        <v>70.103972023317368</v>
      </c>
      <c r="CU22" s="30">
        <v>79.9534582432794</v>
      </c>
      <c r="CV22" s="21"/>
      <c r="CW22" s="21"/>
      <c r="CX22" s="21"/>
      <c r="CY22" s="22"/>
      <c r="CZ22" s="22"/>
      <c r="DA22" s="22"/>
      <c r="DB22" s="21"/>
      <c r="DC22" s="22"/>
    </row>
    <row r="23" spans="1:107">
      <c r="A23" s="28" t="s">
        <v>34</v>
      </c>
      <c r="B23" s="29">
        <v>22</v>
      </c>
      <c r="C23" s="29">
        <v>1331</v>
      </c>
      <c r="D23" s="29">
        <v>1353</v>
      </c>
      <c r="E23" s="29">
        <v>1750.2300647325224</v>
      </c>
      <c r="F23" s="30">
        <v>1.2569776078759185</v>
      </c>
      <c r="G23" s="30">
        <v>76.047145276493069</v>
      </c>
      <c r="H23" s="30">
        <v>77.304122884368994</v>
      </c>
      <c r="I23" s="29">
        <v>24</v>
      </c>
      <c r="J23" s="29">
        <v>1361</v>
      </c>
      <c r="K23" s="29">
        <v>1385</v>
      </c>
      <c r="L23" s="29">
        <v>1443.9520500000001</v>
      </c>
      <c r="M23" s="30">
        <v>1.6621050539732256</v>
      </c>
      <c r="N23" s="30">
        <v>94.255207435731677</v>
      </c>
      <c r="O23" s="30">
        <v>95.917312489704898</v>
      </c>
      <c r="P23" s="29">
        <v>22</v>
      </c>
      <c r="Q23" s="29">
        <v>1231</v>
      </c>
      <c r="R23" s="29">
        <v>1253</v>
      </c>
      <c r="S23" s="29">
        <v>1362.06341</v>
      </c>
      <c r="T23" s="30">
        <v>1.6151964613747314</v>
      </c>
      <c r="U23" s="30">
        <v>90.377583816013384</v>
      </c>
      <c r="V23" s="30">
        <v>91.992780277388121</v>
      </c>
      <c r="W23" s="29">
        <v>29</v>
      </c>
      <c r="X23" s="29">
        <v>1156</v>
      </c>
      <c r="Y23" s="29">
        <v>1185</v>
      </c>
      <c r="Z23" s="29">
        <v>1271.8578299999999</v>
      </c>
      <c r="AA23" s="30">
        <v>2.2801290612803791</v>
      </c>
      <c r="AB23" s="30">
        <v>90.890661891038562</v>
      </c>
      <c r="AC23" s="30">
        <v>93.170790952318939</v>
      </c>
      <c r="AD23" s="29">
        <v>25</v>
      </c>
      <c r="AE23" s="29">
        <v>1143</v>
      </c>
      <c r="AF23" s="29">
        <v>1168</v>
      </c>
      <c r="AG23" s="29">
        <v>1737.3859670015211</v>
      </c>
      <c r="AH23" s="30">
        <v>1.4389433594393775</v>
      </c>
      <c r="AI23" s="30">
        <v>65.788490393568338</v>
      </c>
      <c r="AJ23" s="30">
        <v>67.227433753007716</v>
      </c>
      <c r="AK23" s="29">
        <v>23</v>
      </c>
      <c r="AL23" s="29">
        <v>1137</v>
      </c>
      <c r="AM23" s="29">
        <v>1160</v>
      </c>
      <c r="AN23" s="29">
        <v>1646.9332893592878</v>
      </c>
      <c r="AO23" s="30">
        <v>1.3965350113815338</v>
      </c>
      <c r="AP23" s="30">
        <v>69.037404693078443</v>
      </c>
      <c r="AQ23" s="30">
        <v>70.433939704459974</v>
      </c>
      <c r="AR23" s="29">
        <v>31</v>
      </c>
      <c r="AS23" s="29">
        <v>1137</v>
      </c>
      <c r="AT23" s="29">
        <v>1168</v>
      </c>
      <c r="AU23" s="29">
        <v>1656.9849001003172</v>
      </c>
      <c r="AV23" s="30">
        <v>1.8708679842600375</v>
      </c>
      <c r="AW23" s="30">
        <v>68.618609616247184</v>
      </c>
      <c r="AX23" s="30">
        <v>70.489477600507215</v>
      </c>
      <c r="AY23" s="29">
        <v>40</v>
      </c>
      <c r="AZ23" s="29">
        <v>1090</v>
      </c>
      <c r="BA23" s="29">
        <v>1130</v>
      </c>
      <c r="BB23" s="29">
        <v>1628.626539701406</v>
      </c>
      <c r="BC23" s="30">
        <v>2.456057237488813</v>
      </c>
      <c r="BD23" s="30">
        <v>66.927559721570148</v>
      </c>
      <c r="BE23" s="30">
        <v>69.383616959058969</v>
      </c>
      <c r="BF23" s="29">
        <v>34</v>
      </c>
      <c r="BG23" s="29">
        <v>1127</v>
      </c>
      <c r="BH23" s="29">
        <v>1161</v>
      </c>
      <c r="BI23" s="29">
        <v>1638.461279633269</v>
      </c>
      <c r="BJ23" s="30">
        <v>2.0751176986989952</v>
      </c>
      <c r="BK23" s="30">
        <v>68.784048424522581</v>
      </c>
      <c r="BL23" s="30">
        <v>70.85916612322157</v>
      </c>
      <c r="BM23" s="29">
        <v>36</v>
      </c>
      <c r="BN23" s="29">
        <v>1192</v>
      </c>
      <c r="BO23" s="29">
        <v>1228</v>
      </c>
      <c r="BP23" s="29">
        <v>1642.2683685327131</v>
      </c>
      <c r="BQ23" s="30">
        <v>2.1920899586079372</v>
      </c>
      <c r="BR23" s="30">
        <v>72.582534185018375</v>
      </c>
      <c r="BS23" s="30">
        <v>74.774624143626312</v>
      </c>
      <c r="BT23" s="29">
        <v>38</v>
      </c>
      <c r="BU23" s="29">
        <v>1263</v>
      </c>
      <c r="BV23" s="29">
        <v>1301</v>
      </c>
      <c r="BW23" s="29">
        <v>1626.8271053046531</v>
      </c>
      <c r="BX23" s="30">
        <v>2.3358351896210756</v>
      </c>
      <c r="BY23" s="30">
        <v>77.635785381353116</v>
      </c>
      <c r="BZ23" s="30">
        <v>79.971620570974196</v>
      </c>
      <c r="CA23" s="29">
        <v>47</v>
      </c>
      <c r="CB23" s="29">
        <v>1239</v>
      </c>
      <c r="CC23" s="29">
        <v>1286</v>
      </c>
      <c r="CD23" s="29">
        <v>1620.6847428194051</v>
      </c>
      <c r="CE23" s="30">
        <v>2.9000087900029841</v>
      </c>
      <c r="CF23" s="30">
        <v>76.449167889653125</v>
      </c>
      <c r="CG23" s="30">
        <v>79.349176679656111</v>
      </c>
      <c r="CH23" s="29">
        <v>48</v>
      </c>
      <c r="CI23" s="29">
        <v>1208</v>
      </c>
      <c r="CJ23" s="29">
        <v>1256</v>
      </c>
      <c r="CK23" s="29">
        <f>'2018-2019'!T23</f>
        <v>1618.4973212</v>
      </c>
      <c r="CL23" s="30">
        <f t="shared" si="0"/>
        <v>2.9657138983962872</v>
      </c>
      <c r="CM23" s="30">
        <f t="shared" si="1"/>
        <v>74.637133109639905</v>
      </c>
      <c r="CN23" s="30">
        <f t="shared" si="2"/>
        <v>77.602847008036179</v>
      </c>
      <c r="CO23" s="29">
        <v>36</v>
      </c>
      <c r="CP23" s="29">
        <v>1182</v>
      </c>
      <c r="CQ23" s="29">
        <v>1218</v>
      </c>
      <c r="CR23" s="29">
        <v>1664.7422833617629</v>
      </c>
      <c r="CS23" s="30">
        <v>2.1624968837399852</v>
      </c>
      <c r="CT23" s="30">
        <v>71.00198101612952</v>
      </c>
      <c r="CU23" s="30">
        <v>73.16447789986951</v>
      </c>
      <c r="CV23" s="21"/>
      <c r="CW23" s="21"/>
      <c r="CX23" s="21"/>
      <c r="CY23" s="22"/>
      <c r="CZ23" s="22"/>
      <c r="DA23" s="22"/>
      <c r="DB23" s="21"/>
      <c r="DC23" s="22"/>
    </row>
    <row r="24" spans="1:107">
      <c r="A24" s="28" t="s">
        <v>35</v>
      </c>
      <c r="B24" s="29">
        <v>0</v>
      </c>
      <c r="C24" s="29">
        <v>1482</v>
      </c>
      <c r="D24" s="29">
        <v>1482</v>
      </c>
      <c r="E24" s="29">
        <v>1758.6168646214301</v>
      </c>
      <c r="F24" s="30">
        <v>0</v>
      </c>
      <c r="G24" s="30">
        <v>84.270771525839081</v>
      </c>
      <c r="H24" s="30">
        <v>84.270771525839081</v>
      </c>
      <c r="I24" s="29">
        <v>0</v>
      </c>
      <c r="J24" s="29">
        <v>1549</v>
      </c>
      <c r="K24" s="29">
        <v>1549</v>
      </c>
      <c r="L24" s="29">
        <v>1594.2091200000002</v>
      </c>
      <c r="M24" s="30">
        <v>0</v>
      </c>
      <c r="N24" s="30">
        <v>97.164166266970028</v>
      </c>
      <c r="O24" s="30">
        <v>97.164166266970028</v>
      </c>
      <c r="P24" s="29">
        <v>0</v>
      </c>
      <c r="Q24" s="29">
        <v>1309</v>
      </c>
      <c r="R24" s="29">
        <v>1309</v>
      </c>
      <c r="S24" s="29">
        <v>1526.1279100000002</v>
      </c>
      <c r="T24" s="30">
        <v>0</v>
      </c>
      <c r="U24" s="30">
        <v>85.77262701394406</v>
      </c>
      <c r="V24" s="30">
        <v>85.77262701394406</v>
      </c>
      <c r="W24" s="29">
        <v>0</v>
      </c>
      <c r="X24" s="29">
        <v>1267</v>
      </c>
      <c r="Y24" s="29">
        <v>1267</v>
      </c>
      <c r="Z24" s="29">
        <v>1395.76935</v>
      </c>
      <c r="AA24" s="30">
        <v>0</v>
      </c>
      <c r="AB24" s="30">
        <v>90.774310239725494</v>
      </c>
      <c r="AC24" s="30">
        <v>90.774310239725494</v>
      </c>
      <c r="AD24" s="29">
        <v>0</v>
      </c>
      <c r="AE24" s="29">
        <v>1228</v>
      </c>
      <c r="AF24" s="29">
        <v>1228</v>
      </c>
      <c r="AG24" s="29">
        <v>1619.0139978940379</v>
      </c>
      <c r="AH24" s="30">
        <v>0</v>
      </c>
      <c r="AI24" s="30">
        <v>75.848633896763303</v>
      </c>
      <c r="AJ24" s="30">
        <v>75.848633896763303</v>
      </c>
      <c r="AK24" s="29">
        <v>0</v>
      </c>
      <c r="AL24" s="29">
        <v>1309</v>
      </c>
      <c r="AM24" s="29">
        <v>1309</v>
      </c>
      <c r="AN24" s="29">
        <v>1599.6916344332981</v>
      </c>
      <c r="AO24" s="30">
        <v>0</v>
      </c>
      <c r="AP24" s="30">
        <v>81.828270638154734</v>
      </c>
      <c r="AQ24" s="30">
        <v>81.828270638154734</v>
      </c>
      <c r="AR24" s="29">
        <v>0</v>
      </c>
      <c r="AS24" s="29">
        <v>1325</v>
      </c>
      <c r="AT24" s="29">
        <v>1325</v>
      </c>
      <c r="AU24" s="29">
        <v>1673.0628447842182</v>
      </c>
      <c r="AV24" s="30">
        <v>0</v>
      </c>
      <c r="AW24" s="30">
        <v>79.196068703019378</v>
      </c>
      <c r="AX24" s="30">
        <v>79.196068703019378</v>
      </c>
      <c r="AY24" s="29">
        <v>0</v>
      </c>
      <c r="AZ24" s="29">
        <v>1336</v>
      </c>
      <c r="BA24" s="29">
        <v>1336</v>
      </c>
      <c r="BB24" s="29">
        <v>1699.3554639799449</v>
      </c>
      <c r="BC24" s="30">
        <v>0</v>
      </c>
      <c r="BD24" s="30">
        <v>78.618042447166715</v>
      </c>
      <c r="BE24" s="30">
        <v>78.618042447166715</v>
      </c>
      <c r="BF24" s="29">
        <v>0</v>
      </c>
      <c r="BG24" s="29">
        <v>1339</v>
      </c>
      <c r="BH24" s="29">
        <v>1339</v>
      </c>
      <c r="BI24" s="29">
        <v>1608.7182111580669</v>
      </c>
      <c r="BJ24" s="30">
        <v>0</v>
      </c>
      <c r="BK24" s="30">
        <v>83.233967932525303</v>
      </c>
      <c r="BL24" s="30">
        <v>83.233967932525303</v>
      </c>
      <c r="BM24" s="29">
        <v>0</v>
      </c>
      <c r="BN24" s="29">
        <v>1351</v>
      </c>
      <c r="BO24" s="29">
        <v>1351</v>
      </c>
      <c r="BP24" s="29">
        <v>1499.1888415141339</v>
      </c>
      <c r="BQ24" s="30">
        <v>0</v>
      </c>
      <c r="BR24" s="30">
        <v>90.115398580177015</v>
      </c>
      <c r="BS24" s="30">
        <v>90.115398580177015</v>
      </c>
      <c r="BT24" s="29"/>
      <c r="BU24" s="29">
        <v>1481</v>
      </c>
      <c r="BV24" s="29">
        <v>1481</v>
      </c>
      <c r="BW24" s="29">
        <v>1420.0040189902129</v>
      </c>
      <c r="BX24" s="30">
        <v>0</v>
      </c>
      <c r="BY24" s="30">
        <v>104.29547946302027</v>
      </c>
      <c r="BZ24" s="30">
        <v>104.29547946302027</v>
      </c>
      <c r="CA24" s="29">
        <v>0</v>
      </c>
      <c r="CB24" s="29">
        <v>1438</v>
      </c>
      <c r="CC24" s="29">
        <v>1438</v>
      </c>
      <c r="CD24" s="29">
        <v>1417.1706914101751</v>
      </c>
      <c r="CE24" s="30">
        <v>0</v>
      </c>
      <c r="CF24" s="30">
        <v>101.46978121379991</v>
      </c>
      <c r="CG24" s="30">
        <v>101.46978121379991</v>
      </c>
      <c r="CH24" s="29"/>
      <c r="CI24" s="29">
        <v>1449</v>
      </c>
      <c r="CJ24" s="29">
        <v>1449</v>
      </c>
      <c r="CK24" s="29">
        <f>'2018-2019'!T24</f>
        <v>1430.8560438</v>
      </c>
      <c r="CL24" s="30">
        <f t="shared" si="0"/>
        <v>0</v>
      </c>
      <c r="CM24" s="30">
        <f t="shared" si="1"/>
        <v>101.26804903111106</v>
      </c>
      <c r="CN24" s="30">
        <f t="shared" si="2"/>
        <v>101.26804903111106</v>
      </c>
      <c r="CO24" s="29"/>
      <c r="CP24" s="29">
        <v>1464</v>
      </c>
      <c r="CQ24" s="29">
        <v>1464</v>
      </c>
      <c r="CR24" s="29">
        <v>1762.1133333117482</v>
      </c>
      <c r="CS24" s="30"/>
      <c r="CT24" s="30">
        <v>83.08205677375652</v>
      </c>
      <c r="CU24" s="30">
        <v>83.08205677375652</v>
      </c>
      <c r="CV24" s="21"/>
      <c r="CW24" s="21"/>
      <c r="CX24" s="21"/>
      <c r="CY24" s="22"/>
      <c r="CZ24" s="22"/>
      <c r="DA24" s="22"/>
      <c r="DB24" s="21"/>
      <c r="DC24" s="22"/>
    </row>
    <row r="25" spans="1:107">
      <c r="A25" s="28" t="s">
        <v>36</v>
      </c>
      <c r="B25" s="29">
        <v>301</v>
      </c>
      <c r="C25" s="29">
        <v>8281</v>
      </c>
      <c r="D25" s="29">
        <v>8582</v>
      </c>
      <c r="E25" s="29">
        <v>10500.033972296205</v>
      </c>
      <c r="F25" s="30">
        <v>2.8666573917205684</v>
      </c>
      <c r="G25" s="30">
        <v>78.866411497800755</v>
      </c>
      <c r="H25" s="30">
        <v>81.73306888952132</v>
      </c>
      <c r="I25" s="29">
        <v>359</v>
      </c>
      <c r="J25" s="29">
        <v>8745</v>
      </c>
      <c r="K25" s="29">
        <v>9104</v>
      </c>
      <c r="L25" s="29">
        <v>9580.4305400000012</v>
      </c>
      <c r="M25" s="30">
        <v>3.7472219907144169</v>
      </c>
      <c r="N25" s="30">
        <v>91.279822587179879</v>
      </c>
      <c r="O25" s="30">
        <v>95.027044577894287</v>
      </c>
      <c r="P25" s="29">
        <v>308</v>
      </c>
      <c r="Q25" s="29">
        <v>8065</v>
      </c>
      <c r="R25" s="29">
        <v>8373</v>
      </c>
      <c r="S25" s="29">
        <v>9176.3655600000002</v>
      </c>
      <c r="T25" s="30">
        <v>3.3564486722562523</v>
      </c>
      <c r="U25" s="30">
        <v>87.888826434242446</v>
      </c>
      <c r="V25" s="30">
        <v>91.245275106498696</v>
      </c>
      <c r="W25" s="29">
        <v>327</v>
      </c>
      <c r="X25" s="29">
        <v>7650</v>
      </c>
      <c r="Y25" s="29">
        <v>7977</v>
      </c>
      <c r="Z25" s="29">
        <v>8510.0513099999989</v>
      </c>
      <c r="AA25" s="30">
        <v>3.8425150223917983</v>
      </c>
      <c r="AB25" s="30">
        <v>89.893700065129238</v>
      </c>
      <c r="AC25" s="30">
        <v>93.736215087521032</v>
      </c>
      <c r="AD25" s="29">
        <v>318</v>
      </c>
      <c r="AE25" s="29">
        <v>7540</v>
      </c>
      <c r="AF25" s="29">
        <v>7858</v>
      </c>
      <c r="AG25" s="29">
        <v>10411.084763079871</v>
      </c>
      <c r="AH25" s="30">
        <v>3.0544367588639947</v>
      </c>
      <c r="AI25" s="30">
        <v>72.422808685014218</v>
      </c>
      <c r="AJ25" s="30">
        <v>75.477245443878203</v>
      </c>
      <c r="AK25" s="29">
        <v>375</v>
      </c>
      <c r="AL25" s="29">
        <v>7666</v>
      </c>
      <c r="AM25" s="29">
        <v>8041</v>
      </c>
      <c r="AN25" s="29">
        <v>10326.471970141291</v>
      </c>
      <c r="AO25" s="30">
        <v>3.6314435470730193</v>
      </c>
      <c r="AP25" s="30">
        <v>74.236389951631381</v>
      </c>
      <c r="AQ25" s="30">
        <v>77.8678334987044</v>
      </c>
      <c r="AR25" s="29">
        <v>368</v>
      </c>
      <c r="AS25" s="29">
        <v>7585</v>
      </c>
      <c r="AT25" s="29">
        <v>7953</v>
      </c>
      <c r="AU25" s="29">
        <v>10354.368449628051</v>
      </c>
      <c r="AV25" s="30">
        <v>3.5540554867276262</v>
      </c>
      <c r="AW25" s="30">
        <v>73.254105616383271</v>
      </c>
      <c r="AX25" s="30">
        <v>76.808161103110905</v>
      </c>
      <c r="AY25" s="29">
        <v>337</v>
      </c>
      <c r="AZ25" s="29">
        <v>7633</v>
      </c>
      <c r="BA25" s="29">
        <v>7970</v>
      </c>
      <c r="BB25" s="29">
        <v>10359.53186937226</v>
      </c>
      <c r="BC25" s="30">
        <v>3.2530427460369467</v>
      </c>
      <c r="BD25" s="30">
        <v>73.680935550445142</v>
      </c>
      <c r="BE25" s="30">
        <v>76.933978296482096</v>
      </c>
      <c r="BF25" s="29">
        <v>335</v>
      </c>
      <c r="BG25" s="29">
        <v>7776</v>
      </c>
      <c r="BH25" s="29">
        <v>8111</v>
      </c>
      <c r="BI25" s="29">
        <v>9959.6329906853898</v>
      </c>
      <c r="BJ25" s="30">
        <v>3.363577757466607</v>
      </c>
      <c r="BK25" s="30">
        <v>78.0751660957025</v>
      </c>
      <c r="BL25" s="30">
        <v>81.4387438531691</v>
      </c>
      <c r="BM25" s="29">
        <v>365</v>
      </c>
      <c r="BN25" s="29">
        <v>7833</v>
      </c>
      <c r="BO25" s="29">
        <v>8198</v>
      </c>
      <c r="BP25" s="29">
        <v>9600.7991646650808</v>
      </c>
      <c r="BQ25" s="30">
        <v>3.8017668502362931</v>
      </c>
      <c r="BR25" s="30">
        <v>81.586958186029818</v>
      </c>
      <c r="BS25" s="30">
        <v>85.388725036266123</v>
      </c>
      <c r="BT25" s="29">
        <v>367</v>
      </c>
      <c r="BU25" s="29">
        <v>8205</v>
      </c>
      <c r="BV25" s="29">
        <v>8572</v>
      </c>
      <c r="BW25" s="29">
        <v>9182.2078116663397</v>
      </c>
      <c r="BX25" s="30">
        <v>3.9968600964760648</v>
      </c>
      <c r="BY25" s="30">
        <v>89.357594255003022</v>
      </c>
      <c r="BZ25" s="30">
        <v>93.354454351479092</v>
      </c>
      <c r="CA25" s="29">
        <v>375</v>
      </c>
      <c r="CB25" s="29">
        <v>7925</v>
      </c>
      <c r="CC25" s="29">
        <v>8300</v>
      </c>
      <c r="CD25" s="29">
        <v>9236.0920078766394</v>
      </c>
      <c r="CE25" s="30">
        <v>4.0601587736479452</v>
      </c>
      <c r="CF25" s="30">
        <v>85.80468874975989</v>
      </c>
      <c r="CG25" s="30">
        <v>89.864847523407846</v>
      </c>
      <c r="CH25" s="29">
        <v>464</v>
      </c>
      <c r="CI25" s="29">
        <v>7958</v>
      </c>
      <c r="CJ25" s="29">
        <v>8422</v>
      </c>
      <c r="CK25" s="29">
        <f>'2018-2019'!T25</f>
        <v>9274.2955660000007</v>
      </c>
      <c r="CL25" s="30">
        <f t="shared" si="0"/>
        <v>5.0030754001527145</v>
      </c>
      <c r="CM25" s="30">
        <f t="shared" si="1"/>
        <v>85.807056108653669</v>
      </c>
      <c r="CN25" s="30">
        <f t="shared" si="2"/>
        <v>90.810131508806379</v>
      </c>
      <c r="CO25" s="29">
        <v>470</v>
      </c>
      <c r="CP25" s="29">
        <v>8030</v>
      </c>
      <c r="CQ25" s="29">
        <v>8500</v>
      </c>
      <c r="CR25" s="29">
        <v>10635.71489113009</v>
      </c>
      <c r="CS25" s="30">
        <v>4.4190729519457861</v>
      </c>
      <c r="CT25" s="30">
        <v>75.500331498137569</v>
      </c>
      <c r="CU25" s="30">
        <v>79.919404450083363</v>
      </c>
      <c r="CV25" s="21"/>
      <c r="CW25" s="21"/>
      <c r="CX25" s="21"/>
      <c r="CY25" s="22"/>
      <c r="CZ25" s="22"/>
      <c r="DA25" s="22"/>
      <c r="DB25" s="21"/>
      <c r="DC25" s="22"/>
    </row>
    <row r="26" spans="1:107">
      <c r="A26" s="28" t="s">
        <v>37</v>
      </c>
      <c r="B26" s="29">
        <v>482</v>
      </c>
      <c r="C26" s="29">
        <v>8429</v>
      </c>
      <c r="D26" s="29">
        <v>8911</v>
      </c>
      <c r="E26" s="29">
        <v>8718.653297094248</v>
      </c>
      <c r="F26" s="30">
        <v>5.5283767294731279</v>
      </c>
      <c r="G26" s="30">
        <v>96.677774798192928</v>
      </c>
      <c r="H26" s="30">
        <v>102.20615152766607</v>
      </c>
      <c r="I26" s="29">
        <v>464</v>
      </c>
      <c r="J26" s="29">
        <v>8599</v>
      </c>
      <c r="K26" s="29">
        <v>9063</v>
      </c>
      <c r="L26" s="29">
        <v>9222.3324300000004</v>
      </c>
      <c r="M26" s="30">
        <v>5.0312651763736085</v>
      </c>
      <c r="N26" s="30">
        <v>93.241054421630736</v>
      </c>
      <c r="O26" s="30">
        <v>98.272319598004344</v>
      </c>
      <c r="P26" s="29">
        <v>453</v>
      </c>
      <c r="Q26" s="29">
        <v>7786</v>
      </c>
      <c r="R26" s="29">
        <v>8239</v>
      </c>
      <c r="S26" s="29">
        <v>8913.6837300000007</v>
      </c>
      <c r="T26" s="30">
        <v>5.0820739631514833</v>
      </c>
      <c r="U26" s="30">
        <v>87.348847410811146</v>
      </c>
      <c r="V26" s="30">
        <v>92.430921373962633</v>
      </c>
      <c r="W26" s="29">
        <v>480</v>
      </c>
      <c r="X26" s="29">
        <v>7800</v>
      </c>
      <c r="Y26" s="29">
        <v>8280</v>
      </c>
      <c r="Z26" s="29">
        <v>8980.1737300000004</v>
      </c>
      <c r="AA26" s="30">
        <v>5.3451081730909893</v>
      </c>
      <c r="AB26" s="30">
        <v>86.858007812728587</v>
      </c>
      <c r="AC26" s="30">
        <v>92.203115985819565</v>
      </c>
      <c r="AD26" s="29">
        <v>477</v>
      </c>
      <c r="AE26" s="29">
        <v>7843</v>
      </c>
      <c r="AF26" s="29">
        <v>8320</v>
      </c>
      <c r="AG26" s="29">
        <v>10214.690328571969</v>
      </c>
      <c r="AH26" s="30">
        <v>4.6697450892442802</v>
      </c>
      <c r="AI26" s="30">
        <v>76.781573867804809</v>
      </c>
      <c r="AJ26" s="30">
        <v>81.451318957049082</v>
      </c>
      <c r="AK26" s="29">
        <v>441</v>
      </c>
      <c r="AL26" s="29">
        <v>8001</v>
      </c>
      <c r="AM26" s="29">
        <v>8442</v>
      </c>
      <c r="AN26" s="29">
        <v>10279.92529600534</v>
      </c>
      <c r="AO26" s="30">
        <v>4.2899144429713658</v>
      </c>
      <c r="AP26" s="30">
        <v>77.831304893909063</v>
      </c>
      <c r="AQ26" s="30">
        <v>82.121219336880429</v>
      </c>
      <c r="AR26" s="29">
        <v>471</v>
      </c>
      <c r="AS26" s="29">
        <v>8307</v>
      </c>
      <c r="AT26" s="29">
        <v>8778</v>
      </c>
      <c r="AU26" s="29">
        <v>10448.029719266859</v>
      </c>
      <c r="AV26" s="30">
        <v>4.508026993179822</v>
      </c>
      <c r="AW26" s="30">
        <v>79.507813656782986</v>
      </c>
      <c r="AX26" s="30">
        <v>84.015840649962797</v>
      </c>
      <c r="AY26" s="29">
        <v>481</v>
      </c>
      <c r="AZ26" s="29">
        <v>8183</v>
      </c>
      <c r="BA26" s="29">
        <v>8664</v>
      </c>
      <c r="BB26" s="29">
        <v>10393.379976453769</v>
      </c>
      <c r="BC26" s="30">
        <v>4.6279458760259589</v>
      </c>
      <c r="BD26" s="30">
        <v>78.732808947027905</v>
      </c>
      <c r="BE26" s="30">
        <v>83.360754823053867</v>
      </c>
      <c r="BF26" s="29">
        <v>462</v>
      </c>
      <c r="BG26" s="29">
        <v>8204</v>
      </c>
      <c r="BH26" s="29">
        <v>8666</v>
      </c>
      <c r="BI26" s="29">
        <v>10567.40595476505</v>
      </c>
      <c r="BJ26" s="30">
        <v>4.3719338688949971</v>
      </c>
      <c r="BK26" s="30">
        <v>77.634946884014198</v>
      </c>
      <c r="BL26" s="30">
        <v>82.006880752909197</v>
      </c>
      <c r="BM26" s="29">
        <v>538</v>
      </c>
      <c r="BN26" s="29">
        <v>8329</v>
      </c>
      <c r="BO26" s="29">
        <v>8867</v>
      </c>
      <c r="BP26" s="29">
        <v>10620.729982344379</v>
      </c>
      <c r="BQ26" s="30">
        <v>5.0655651814362761</v>
      </c>
      <c r="BR26" s="30">
        <v>78.422104825618476</v>
      </c>
      <c r="BS26" s="30">
        <v>83.48767000705476</v>
      </c>
      <c r="BT26" s="29">
        <v>543</v>
      </c>
      <c r="BU26" s="29">
        <v>8599</v>
      </c>
      <c r="BV26" s="29">
        <v>9142</v>
      </c>
      <c r="BW26" s="29">
        <v>10773.644043099019</v>
      </c>
      <c r="BX26" s="30">
        <v>5.040077413248258</v>
      </c>
      <c r="BY26" s="30">
        <v>79.81514857554653</v>
      </c>
      <c r="BZ26" s="30">
        <v>84.855225988794786</v>
      </c>
      <c r="CA26" s="29">
        <v>524</v>
      </c>
      <c r="CB26" s="29">
        <v>8640</v>
      </c>
      <c r="CC26" s="29">
        <v>9164</v>
      </c>
      <c r="CD26" s="29">
        <v>10731.570789535119</v>
      </c>
      <c r="CE26" s="30">
        <v>4.8827893910086129</v>
      </c>
      <c r="CF26" s="30">
        <v>80.51011514945499</v>
      </c>
      <c r="CG26" s="30">
        <v>85.392904540463604</v>
      </c>
      <c r="CH26" s="29">
        <v>547</v>
      </c>
      <c r="CI26" s="29">
        <v>8776</v>
      </c>
      <c r="CJ26" s="29">
        <v>9323</v>
      </c>
      <c r="CK26" s="29">
        <f>'2018-2019'!T26</f>
        <v>10701.890406999999</v>
      </c>
      <c r="CL26" s="30">
        <f t="shared" si="0"/>
        <v>5.1112465106371561</v>
      </c>
      <c r="CM26" s="30">
        <f t="shared" si="1"/>
        <v>82.004203614902522</v>
      </c>
      <c r="CN26" s="30">
        <f t="shared" si="2"/>
        <v>87.115450125539681</v>
      </c>
      <c r="CO26" s="29">
        <v>536</v>
      </c>
      <c r="CP26" s="29">
        <v>8858</v>
      </c>
      <c r="CQ26" s="29">
        <v>9394</v>
      </c>
      <c r="CR26" s="29">
        <v>9372.900559344791</v>
      </c>
      <c r="CS26" s="30">
        <v>5.7186139616685407</v>
      </c>
      <c r="CT26" s="30">
        <v>94.506497150111826</v>
      </c>
      <c r="CU26" s="30">
        <v>100.22511111178036</v>
      </c>
      <c r="CV26" s="21"/>
      <c r="CW26" s="21"/>
      <c r="CX26" s="21"/>
      <c r="CY26" s="22"/>
      <c r="CZ26" s="22"/>
      <c r="DA26" s="22"/>
      <c r="DB26" s="21"/>
      <c r="DC26" s="22"/>
    </row>
    <row r="27" spans="1:107">
      <c r="A27" s="28" t="s">
        <v>38</v>
      </c>
      <c r="B27" s="29">
        <v>0</v>
      </c>
      <c r="C27" s="29">
        <v>1156</v>
      </c>
      <c r="D27" s="29">
        <v>1156</v>
      </c>
      <c r="E27" s="29">
        <v>1247.516504363869</v>
      </c>
      <c r="F27" s="30">
        <v>0</v>
      </c>
      <c r="G27" s="30">
        <v>92.664104719758001</v>
      </c>
      <c r="H27" s="30">
        <v>92.664104719758001</v>
      </c>
      <c r="I27" s="29">
        <v>0</v>
      </c>
      <c r="J27" s="29">
        <v>1150</v>
      </c>
      <c r="K27" s="29">
        <v>1150</v>
      </c>
      <c r="L27" s="29">
        <v>1095.75503</v>
      </c>
      <c r="M27" s="30">
        <v>0</v>
      </c>
      <c r="N27" s="30">
        <v>104.95046506882109</v>
      </c>
      <c r="O27" s="30">
        <v>104.95046506882109</v>
      </c>
      <c r="P27" s="29">
        <v>17</v>
      </c>
      <c r="Q27" s="29">
        <v>975</v>
      </c>
      <c r="R27" s="29">
        <v>992</v>
      </c>
      <c r="S27" s="29">
        <v>1086.9556700000001</v>
      </c>
      <c r="T27" s="30">
        <v>1.5640012255513602</v>
      </c>
      <c r="U27" s="30">
        <v>89.70007028897507</v>
      </c>
      <c r="V27" s="30">
        <v>91.264071514526435</v>
      </c>
      <c r="W27" s="29">
        <v>25</v>
      </c>
      <c r="X27" s="29">
        <v>953</v>
      </c>
      <c r="Y27" s="29">
        <v>978</v>
      </c>
      <c r="Z27" s="29">
        <v>1026.22012</v>
      </c>
      <c r="AA27" s="30">
        <v>2.436124522680378</v>
      </c>
      <c r="AB27" s="30">
        <v>92.865066804576003</v>
      </c>
      <c r="AC27" s="30">
        <v>95.301191327256376</v>
      </c>
      <c r="AD27" s="29">
        <v>24</v>
      </c>
      <c r="AE27" s="29">
        <v>935</v>
      </c>
      <c r="AF27" s="29">
        <v>959</v>
      </c>
      <c r="AG27" s="29">
        <v>1223.0899881185248</v>
      </c>
      <c r="AH27" s="30">
        <v>1.9622431900468025</v>
      </c>
      <c r="AI27" s="30">
        <v>76.445724278906681</v>
      </c>
      <c r="AJ27" s="30">
        <v>78.407967468953487</v>
      </c>
      <c r="AK27" s="29">
        <v>27</v>
      </c>
      <c r="AL27" s="29">
        <v>958</v>
      </c>
      <c r="AM27" s="29">
        <v>985</v>
      </c>
      <c r="AN27" s="29">
        <v>1189.4145057293381</v>
      </c>
      <c r="AO27" s="30">
        <v>2.2700244422732885</v>
      </c>
      <c r="AP27" s="30">
        <v>80.543830211030027</v>
      </c>
      <c r="AQ27" s="30">
        <v>82.813854653303309</v>
      </c>
      <c r="AR27" s="29">
        <v>31</v>
      </c>
      <c r="AS27" s="29">
        <v>990</v>
      </c>
      <c r="AT27" s="29">
        <v>1021</v>
      </c>
      <c r="AU27" s="29">
        <v>1204.0247018572131</v>
      </c>
      <c r="AV27" s="30">
        <v>2.5746980067919178</v>
      </c>
      <c r="AW27" s="30">
        <v>82.224226668516096</v>
      </c>
      <c r="AX27" s="30">
        <v>84.798924675308015</v>
      </c>
      <c r="AY27" s="29">
        <v>15</v>
      </c>
      <c r="AZ27" s="29">
        <v>964</v>
      </c>
      <c r="BA27" s="29">
        <v>979</v>
      </c>
      <c r="BB27" s="29">
        <v>1209.398383735981</v>
      </c>
      <c r="BC27" s="30">
        <v>1.2402860961053335</v>
      </c>
      <c r="BD27" s="30">
        <v>79.709053109702765</v>
      </c>
      <c r="BE27" s="30">
        <v>80.949339205808101</v>
      </c>
      <c r="BF27" s="29">
        <v>15</v>
      </c>
      <c r="BG27" s="29">
        <v>1009</v>
      </c>
      <c r="BH27" s="29">
        <v>1024</v>
      </c>
      <c r="BI27" s="29">
        <v>1193.9686409702699</v>
      </c>
      <c r="BJ27" s="30">
        <v>1.2563144026806565</v>
      </c>
      <c r="BK27" s="30">
        <v>84.508082153652168</v>
      </c>
      <c r="BL27" s="30">
        <v>85.764396556332827</v>
      </c>
      <c r="BM27" s="29">
        <v>13</v>
      </c>
      <c r="BN27" s="29">
        <v>1033</v>
      </c>
      <c r="BO27" s="29">
        <v>1046</v>
      </c>
      <c r="BP27" s="29">
        <v>1180.736003467915</v>
      </c>
      <c r="BQ27" s="30">
        <v>1.1010081814917112</v>
      </c>
      <c r="BR27" s="30">
        <v>87.487803960072142</v>
      </c>
      <c r="BS27" s="30">
        <v>88.588812141563849</v>
      </c>
      <c r="BT27" s="29">
        <v>16</v>
      </c>
      <c r="BU27" s="29">
        <v>1041</v>
      </c>
      <c r="BV27" s="29">
        <v>1057</v>
      </c>
      <c r="BW27" s="29">
        <v>1184.867177129049</v>
      </c>
      <c r="BX27" s="30">
        <v>1.3503623282711099</v>
      </c>
      <c r="BY27" s="30">
        <v>87.857948983139082</v>
      </c>
      <c r="BZ27" s="30">
        <v>89.208311311410199</v>
      </c>
      <c r="CA27" s="29">
        <v>14</v>
      </c>
      <c r="CB27" s="29">
        <v>1016</v>
      </c>
      <c r="CC27" s="29">
        <v>1030</v>
      </c>
      <c r="CD27" s="29">
        <v>1173.478876065175</v>
      </c>
      <c r="CE27" s="30">
        <v>1.1930338317587612</v>
      </c>
      <c r="CF27" s="30">
        <v>86.580169504778652</v>
      </c>
      <c r="CG27" s="30">
        <v>87.773203336537421</v>
      </c>
      <c r="CH27" s="29">
        <v>25</v>
      </c>
      <c r="CI27" s="29">
        <v>1011</v>
      </c>
      <c r="CJ27" s="29">
        <v>1036</v>
      </c>
      <c r="CK27" s="29">
        <f>'2018-2019'!T27</f>
        <v>1163.7074582999999</v>
      </c>
      <c r="CL27" s="30">
        <f t="shared" si="0"/>
        <v>2.1483062449837016</v>
      </c>
      <c r="CM27" s="30">
        <f t="shared" si="1"/>
        <v>86.877504547140887</v>
      </c>
      <c r="CN27" s="30">
        <f t="shared" si="2"/>
        <v>89.025810792124588</v>
      </c>
      <c r="CO27" s="29">
        <v>22</v>
      </c>
      <c r="CP27" s="29">
        <v>958</v>
      </c>
      <c r="CQ27" s="29">
        <v>980</v>
      </c>
      <c r="CR27" s="29">
        <v>1189.5298204876669</v>
      </c>
      <c r="CS27" s="30">
        <v>1.8494702378273078</v>
      </c>
      <c r="CT27" s="30">
        <v>80.536022174480038</v>
      </c>
      <c r="CU27" s="30">
        <v>82.385492412307343</v>
      </c>
      <c r="CV27" s="21"/>
      <c r="CW27" s="21"/>
      <c r="CX27" s="21"/>
      <c r="CY27" s="22"/>
      <c r="CZ27" s="22"/>
      <c r="DA27" s="22"/>
      <c r="DB27" s="21"/>
      <c r="DC27" s="22"/>
    </row>
    <row r="28" spans="1:107">
      <c r="A28" s="28" t="s">
        <v>39</v>
      </c>
      <c r="B28" s="29">
        <v>4430</v>
      </c>
      <c r="C28" s="29">
        <v>19963</v>
      </c>
      <c r="D28" s="29">
        <v>24393</v>
      </c>
      <c r="E28" s="29">
        <v>32241.227432395564</v>
      </c>
      <c r="F28" s="30">
        <v>13.740171677052201</v>
      </c>
      <c r="G28" s="30">
        <v>61.917617875619207</v>
      </c>
      <c r="H28" s="30">
        <v>75.657789552671403</v>
      </c>
      <c r="I28" s="29">
        <v>4532</v>
      </c>
      <c r="J28" s="29">
        <v>21520</v>
      </c>
      <c r="K28" s="29">
        <v>26052</v>
      </c>
      <c r="L28" s="29">
        <v>29026.777099999999</v>
      </c>
      <c r="M28" s="30">
        <v>15.613169813468545</v>
      </c>
      <c r="N28" s="30">
        <v>74.13844095009776</v>
      </c>
      <c r="O28" s="30">
        <v>89.751610763566305</v>
      </c>
      <c r="P28" s="29">
        <v>4207</v>
      </c>
      <c r="Q28" s="29">
        <v>20532</v>
      </c>
      <c r="R28" s="29">
        <v>24739</v>
      </c>
      <c r="S28" s="29">
        <v>27872.465789999995</v>
      </c>
      <c r="T28" s="30">
        <v>15.093748905091044</v>
      </c>
      <c r="U28" s="30">
        <v>73.664096153869579</v>
      </c>
      <c r="V28" s="30">
        <v>88.757845058960626</v>
      </c>
      <c r="W28" s="29">
        <v>3901</v>
      </c>
      <c r="X28" s="29">
        <v>19270</v>
      </c>
      <c r="Y28" s="29">
        <v>23171</v>
      </c>
      <c r="Z28" s="29">
        <v>27276.344590000001</v>
      </c>
      <c r="AA28" s="30">
        <v>14.301769751912348</v>
      </c>
      <c r="AB28" s="30">
        <v>70.647296364868225</v>
      </c>
      <c r="AC28" s="30">
        <v>84.949066116780571</v>
      </c>
      <c r="AD28" s="29">
        <v>2673</v>
      </c>
      <c r="AE28" s="29">
        <v>17785</v>
      </c>
      <c r="AF28" s="29">
        <v>20458</v>
      </c>
      <c r="AG28" s="29">
        <v>32239.830970585521</v>
      </c>
      <c r="AH28" s="30">
        <v>8.2909863964198518</v>
      </c>
      <c r="AI28" s="30">
        <v>55.16468127958364</v>
      </c>
      <c r="AJ28" s="30">
        <v>63.455667676003493</v>
      </c>
      <c r="AK28" s="29">
        <v>3541</v>
      </c>
      <c r="AL28" s="29">
        <v>18956</v>
      </c>
      <c r="AM28" s="29">
        <v>22497</v>
      </c>
      <c r="AN28" s="29">
        <v>32355.757708361329</v>
      </c>
      <c r="AO28" s="30">
        <v>10.943956349026992</v>
      </c>
      <c r="AP28" s="30">
        <v>58.58617242365311</v>
      </c>
      <c r="AQ28" s="30">
        <v>69.530128772680101</v>
      </c>
      <c r="AR28" s="29">
        <v>3665</v>
      </c>
      <c r="AS28" s="29">
        <v>19212</v>
      </c>
      <c r="AT28" s="29">
        <v>22877</v>
      </c>
      <c r="AU28" s="29">
        <v>32635.0766088856</v>
      </c>
      <c r="AV28" s="30">
        <v>11.230247883046566</v>
      </c>
      <c r="AW28" s="30">
        <v>58.869173896068382</v>
      </c>
      <c r="AX28" s="30">
        <v>70.099421779114948</v>
      </c>
      <c r="AY28" s="29">
        <v>3938</v>
      </c>
      <c r="AZ28" s="29">
        <v>19813</v>
      </c>
      <c r="BA28" s="29">
        <v>23751</v>
      </c>
      <c r="BB28" s="29">
        <v>32977.639304916702</v>
      </c>
      <c r="BC28" s="30">
        <v>11.941424804815776</v>
      </c>
      <c r="BD28" s="30">
        <v>60.080104026870231</v>
      </c>
      <c r="BE28" s="30">
        <v>72.021528831686012</v>
      </c>
      <c r="BF28" s="29">
        <v>3904</v>
      </c>
      <c r="BG28" s="29">
        <v>19968</v>
      </c>
      <c r="BH28" s="29">
        <v>23872</v>
      </c>
      <c r="BI28" s="29">
        <v>33031.768733260702</v>
      </c>
      <c r="BJ28" s="30">
        <v>11.818925082473536</v>
      </c>
      <c r="BK28" s="30">
        <v>60.450895503799067</v>
      </c>
      <c r="BL28" s="30">
        <v>72.269820586272601</v>
      </c>
      <c r="BM28" s="29">
        <v>3928</v>
      </c>
      <c r="BN28" s="29">
        <v>19940</v>
      </c>
      <c r="BO28" s="29">
        <v>23868</v>
      </c>
      <c r="BP28" s="29">
        <v>32954.888961725897</v>
      </c>
      <c r="BQ28" s="30">
        <v>11.919324032807436</v>
      </c>
      <c r="BR28" s="30">
        <v>60.506955502591723</v>
      </c>
      <c r="BS28" s="30">
        <v>72.426279535399161</v>
      </c>
      <c r="BT28" s="29">
        <v>4186</v>
      </c>
      <c r="BU28" s="29">
        <v>21016</v>
      </c>
      <c r="BV28" s="29">
        <v>25202</v>
      </c>
      <c r="BW28" s="29">
        <v>32738.668928569001</v>
      </c>
      <c r="BX28" s="30">
        <v>12.786103213704997</v>
      </c>
      <c r="BY28" s="30">
        <v>64.193202374396606</v>
      </c>
      <c r="BZ28" s="30">
        <v>76.979305588101596</v>
      </c>
      <c r="CA28" s="29">
        <v>4381</v>
      </c>
      <c r="CB28" s="29">
        <v>20693</v>
      </c>
      <c r="CC28" s="29">
        <v>25074</v>
      </c>
      <c r="CD28" s="29">
        <v>32537.158066684297</v>
      </c>
      <c r="CE28" s="30">
        <v>13.464605578093892</v>
      </c>
      <c r="CF28" s="30">
        <v>63.598055975233251</v>
      </c>
      <c r="CG28" s="30">
        <v>77.062661553327132</v>
      </c>
      <c r="CH28" s="29">
        <v>4410</v>
      </c>
      <c r="CI28" s="29">
        <v>20431</v>
      </c>
      <c r="CJ28" s="29">
        <v>24841</v>
      </c>
      <c r="CK28" s="29">
        <f>'2018-2019'!T28</f>
        <v>32321.847840000002</v>
      </c>
      <c r="CL28" s="30">
        <f t="shared" si="0"/>
        <v>13.644021906886124</v>
      </c>
      <c r="CM28" s="30">
        <f t="shared" si="1"/>
        <v>63.211113736868576</v>
      </c>
      <c r="CN28" s="30">
        <f t="shared" si="2"/>
        <v>76.855135643754693</v>
      </c>
      <c r="CO28" s="29">
        <v>4271</v>
      </c>
      <c r="CP28" s="29">
        <v>20341</v>
      </c>
      <c r="CQ28" s="29">
        <v>24612</v>
      </c>
      <c r="CR28" s="29">
        <v>33924.29615784077</v>
      </c>
      <c r="CS28" s="30">
        <v>12.589796941189782</v>
      </c>
      <c r="CT28" s="30">
        <v>59.959976488115515</v>
      </c>
      <c r="CU28" s="30">
        <v>72.549773429305304</v>
      </c>
      <c r="CV28" s="21"/>
      <c r="CW28" s="21"/>
      <c r="CX28" s="21"/>
      <c r="CY28" s="22"/>
      <c r="CZ28" s="22"/>
      <c r="DA28" s="22"/>
      <c r="DB28" s="21"/>
      <c r="DC28" s="22"/>
    </row>
    <row r="29" spans="1:107">
      <c r="A29" s="28" t="s">
        <v>40</v>
      </c>
      <c r="B29" s="29">
        <v>24</v>
      </c>
      <c r="C29" s="29">
        <v>1595</v>
      </c>
      <c r="D29" s="29">
        <v>1619</v>
      </c>
      <c r="E29" s="29">
        <v>2010.5565350688876</v>
      </c>
      <c r="F29" s="30">
        <v>1.1936993355512726</v>
      </c>
      <c r="G29" s="30">
        <v>79.331268341844989</v>
      </c>
      <c r="H29" s="30">
        <v>80.524967677396262</v>
      </c>
      <c r="I29" s="29">
        <v>25</v>
      </c>
      <c r="J29" s="29">
        <v>1589</v>
      </c>
      <c r="K29" s="29">
        <v>1614</v>
      </c>
      <c r="L29" s="29">
        <v>1870.5055599999998</v>
      </c>
      <c r="M29" s="30">
        <v>1.336537058997034</v>
      </c>
      <c r="N29" s="30">
        <v>84.950295469851483</v>
      </c>
      <c r="O29" s="30">
        <v>86.286832528848521</v>
      </c>
      <c r="P29" s="29">
        <v>26</v>
      </c>
      <c r="Q29" s="29">
        <v>1388</v>
      </c>
      <c r="R29" s="29">
        <v>1414</v>
      </c>
      <c r="S29" s="29">
        <v>1706.08725</v>
      </c>
      <c r="T29" s="30">
        <v>1.5239548856601559</v>
      </c>
      <c r="U29" s="30">
        <v>81.355745434472936</v>
      </c>
      <c r="V29" s="30">
        <v>82.879700320133097</v>
      </c>
      <c r="W29" s="29">
        <v>25</v>
      </c>
      <c r="X29" s="29">
        <v>1352</v>
      </c>
      <c r="Y29" s="29">
        <v>1377</v>
      </c>
      <c r="Z29" s="29">
        <v>1663.9987299999998</v>
      </c>
      <c r="AA29" s="30">
        <v>1.5024049928211185</v>
      </c>
      <c r="AB29" s="30">
        <v>81.25006201176609</v>
      </c>
      <c r="AC29" s="30">
        <v>82.752467004587203</v>
      </c>
      <c r="AD29" s="29">
        <v>54</v>
      </c>
      <c r="AE29" s="29">
        <v>1437</v>
      </c>
      <c r="AF29" s="29">
        <v>1491</v>
      </c>
      <c r="AG29" s="29">
        <v>2169.074669489914</v>
      </c>
      <c r="AH29" s="30">
        <v>2.4895408516618196</v>
      </c>
      <c r="AI29" s="30">
        <v>66.249448219222856</v>
      </c>
      <c r="AJ29" s="30">
        <v>68.738989070884685</v>
      </c>
      <c r="AK29" s="29">
        <v>64</v>
      </c>
      <c r="AL29" s="29">
        <v>1451</v>
      </c>
      <c r="AM29" s="29">
        <v>1515</v>
      </c>
      <c r="AN29" s="29">
        <v>2200.0326796499066</v>
      </c>
      <c r="AO29" s="30">
        <v>2.9090476969725914</v>
      </c>
      <c r="AP29" s="30">
        <v>65.953565754800465</v>
      </c>
      <c r="AQ29" s="30">
        <v>68.862613451773058</v>
      </c>
      <c r="AR29" s="29">
        <v>56</v>
      </c>
      <c r="AS29" s="29">
        <v>1429</v>
      </c>
      <c r="AT29" s="29">
        <v>1485</v>
      </c>
      <c r="AU29" s="29">
        <v>2182.9910721245387</v>
      </c>
      <c r="AV29" s="30">
        <v>2.5652876328760921</v>
      </c>
      <c r="AW29" s="30">
        <v>65.46064334607027</v>
      </c>
      <c r="AX29" s="30">
        <v>68.025930978946363</v>
      </c>
      <c r="AY29" s="29">
        <v>74</v>
      </c>
      <c r="AZ29" s="29">
        <v>1454</v>
      </c>
      <c r="BA29" s="29">
        <v>1528</v>
      </c>
      <c r="BB29" s="29">
        <v>2223.6530099618999</v>
      </c>
      <c r="BC29" s="30">
        <v>3.3278573441306798</v>
      </c>
      <c r="BD29" s="30">
        <v>65.387899707648756</v>
      </c>
      <c r="BE29" s="30">
        <v>68.715757051779434</v>
      </c>
      <c r="BF29" s="29">
        <v>72</v>
      </c>
      <c r="BG29" s="29">
        <v>1505</v>
      </c>
      <c r="BH29" s="29">
        <v>1577</v>
      </c>
      <c r="BI29" s="29">
        <v>2221.0439472719277</v>
      </c>
      <c r="BJ29" s="30">
        <v>3.2417188362452904</v>
      </c>
      <c r="BK29" s="30">
        <v>67.760928452071695</v>
      </c>
      <c r="BL29" s="30">
        <v>71.002647288316993</v>
      </c>
      <c r="BM29" s="29">
        <v>59</v>
      </c>
      <c r="BN29" s="29">
        <v>1544</v>
      </c>
      <c r="BO29" s="29">
        <v>1603</v>
      </c>
      <c r="BP29" s="29">
        <v>2187.0688291269762</v>
      </c>
      <c r="BQ29" s="30">
        <v>2.6976745868373673</v>
      </c>
      <c r="BR29" s="30">
        <v>70.596772238591441</v>
      </c>
      <c r="BS29" s="30">
        <v>73.294446825428807</v>
      </c>
      <c r="BT29" s="29">
        <v>55</v>
      </c>
      <c r="BU29" s="29">
        <v>1641</v>
      </c>
      <c r="BV29" s="29">
        <v>1696</v>
      </c>
      <c r="BW29" s="29">
        <v>2157.2237688734272</v>
      </c>
      <c r="BX29" s="30">
        <v>2.549573242868671</v>
      </c>
      <c r="BY29" s="30">
        <v>76.069994391772539</v>
      </c>
      <c r="BZ29" s="30">
        <v>78.6195676346412</v>
      </c>
      <c r="CA29" s="29">
        <v>61</v>
      </c>
      <c r="CB29" s="29">
        <v>1583</v>
      </c>
      <c r="CC29" s="29">
        <v>1644</v>
      </c>
      <c r="CD29" s="29">
        <v>2141.5669160924631</v>
      </c>
      <c r="CE29" s="30">
        <v>2.8483816938721471</v>
      </c>
      <c r="CF29" s="30">
        <v>73.917839695075543</v>
      </c>
      <c r="CG29" s="30">
        <v>76.766221388947699</v>
      </c>
      <c r="CH29" s="29">
        <v>39</v>
      </c>
      <c r="CI29" s="29">
        <v>1623</v>
      </c>
      <c r="CJ29" s="29">
        <v>1662</v>
      </c>
      <c r="CK29" s="29">
        <f>'2018-2019'!T29</f>
        <v>2128.0522483</v>
      </c>
      <c r="CL29" s="30">
        <f t="shared" si="0"/>
        <v>1.8326617699896819</v>
      </c>
      <c r="CM29" s="30">
        <f t="shared" si="1"/>
        <v>76.266924428032141</v>
      </c>
      <c r="CN29" s="30">
        <f t="shared" si="2"/>
        <v>78.099586198021825</v>
      </c>
      <c r="CO29" s="29">
        <v>36</v>
      </c>
      <c r="CP29" s="29">
        <v>1556</v>
      </c>
      <c r="CQ29" s="29">
        <v>1592</v>
      </c>
      <c r="CR29" s="29">
        <v>2223.5607914160837</v>
      </c>
      <c r="CS29" s="30">
        <v>1.6190247704931537</v>
      </c>
      <c r="CT29" s="30">
        <v>69.977848413537416</v>
      </c>
      <c r="CU29" s="30">
        <v>71.596873184030571</v>
      </c>
      <c r="CV29" s="21"/>
      <c r="CW29" s="21"/>
      <c r="CX29" s="21"/>
      <c r="CY29" s="22"/>
      <c r="CZ29" s="22"/>
      <c r="DA29" s="22"/>
      <c r="DB29" s="21"/>
      <c r="DC29" s="22"/>
    </row>
    <row r="30" spans="1:107">
      <c r="A30" s="28" t="s">
        <v>41</v>
      </c>
      <c r="B30" s="29">
        <v>0</v>
      </c>
      <c r="C30" s="29">
        <v>2713</v>
      </c>
      <c r="D30" s="29">
        <v>2713</v>
      </c>
      <c r="E30" s="29">
        <v>3902.9195734407622</v>
      </c>
      <c r="F30" s="30">
        <v>0</v>
      </c>
      <c r="G30" s="30">
        <v>69.512065236031887</v>
      </c>
      <c r="H30" s="30">
        <v>69.512065236031887</v>
      </c>
      <c r="I30" s="29">
        <v>0</v>
      </c>
      <c r="J30" s="29">
        <v>2686</v>
      </c>
      <c r="K30" s="29">
        <v>2686</v>
      </c>
      <c r="L30" s="29">
        <v>2581.4065599999999</v>
      </c>
      <c r="M30" s="30">
        <v>0</v>
      </c>
      <c r="N30" s="30">
        <v>104.05180034872151</v>
      </c>
      <c r="O30" s="30">
        <v>104.05180034872151</v>
      </c>
      <c r="P30" s="29">
        <v>0</v>
      </c>
      <c r="Q30" s="29">
        <v>2223</v>
      </c>
      <c r="R30" s="29">
        <v>2223</v>
      </c>
      <c r="S30" s="29">
        <v>2286.51568</v>
      </c>
      <c r="T30" s="30">
        <v>0</v>
      </c>
      <c r="U30" s="30">
        <v>97.222162937452495</v>
      </c>
      <c r="V30" s="30">
        <v>97.222162937452495</v>
      </c>
      <c r="W30" s="29">
        <v>0</v>
      </c>
      <c r="X30" s="29">
        <v>2305</v>
      </c>
      <c r="Y30" s="29">
        <v>2305</v>
      </c>
      <c r="Z30" s="29">
        <v>2199.0993600000002</v>
      </c>
      <c r="AA30" s="30">
        <v>0</v>
      </c>
      <c r="AB30" s="30">
        <v>104.81563688873067</v>
      </c>
      <c r="AC30" s="30">
        <v>104.81563688873067</v>
      </c>
      <c r="AD30" s="29">
        <v>0</v>
      </c>
      <c r="AE30" s="29">
        <v>2018</v>
      </c>
      <c r="AF30" s="29">
        <v>2018</v>
      </c>
      <c r="AG30" s="29">
        <v>3096.4130732310841</v>
      </c>
      <c r="AH30" s="30">
        <v>0</v>
      </c>
      <c r="AI30" s="30">
        <v>65.172183176911602</v>
      </c>
      <c r="AJ30" s="30">
        <v>65.172183176911602</v>
      </c>
      <c r="AK30" s="29">
        <v>0</v>
      </c>
      <c r="AL30" s="29">
        <v>2203</v>
      </c>
      <c r="AM30" s="29">
        <v>2203</v>
      </c>
      <c r="AN30" s="29">
        <v>3122.5178195839653</v>
      </c>
      <c r="AO30" s="30">
        <v>0</v>
      </c>
      <c r="AP30" s="30">
        <v>70.552039324903546</v>
      </c>
      <c r="AQ30" s="30">
        <v>70.552039324903546</v>
      </c>
      <c r="AR30" s="29">
        <v>0</v>
      </c>
      <c r="AS30" s="29">
        <v>2094</v>
      </c>
      <c r="AT30" s="29">
        <v>2094</v>
      </c>
      <c r="AU30" s="29">
        <v>3248.7695592086534</v>
      </c>
      <c r="AV30" s="30">
        <v>0</v>
      </c>
      <c r="AW30" s="30">
        <v>64.455171776174353</v>
      </c>
      <c r="AX30" s="30">
        <v>64.455171776174353</v>
      </c>
      <c r="AY30" s="29">
        <v>0</v>
      </c>
      <c r="AZ30" s="29">
        <v>2130</v>
      </c>
      <c r="BA30" s="29">
        <v>2130</v>
      </c>
      <c r="BB30" s="29">
        <v>3358.5460621365901</v>
      </c>
      <c r="BC30" s="30">
        <v>0</v>
      </c>
      <c r="BD30" s="30">
        <v>63.420300349996339</v>
      </c>
      <c r="BE30" s="30">
        <v>63.420300349996339</v>
      </c>
      <c r="BF30" s="29">
        <v>0</v>
      </c>
      <c r="BG30" s="29">
        <v>2198</v>
      </c>
      <c r="BH30" s="29">
        <v>2198</v>
      </c>
      <c r="BI30" s="29">
        <v>3384.7900318555003</v>
      </c>
      <c r="BJ30" s="30">
        <v>0</v>
      </c>
      <c r="BK30" s="30">
        <v>64.937558292059947</v>
      </c>
      <c r="BL30" s="30">
        <v>64.937558292059947</v>
      </c>
      <c r="BM30" s="29">
        <v>0</v>
      </c>
      <c r="BN30" s="29">
        <v>2084</v>
      </c>
      <c r="BO30" s="29">
        <v>2084</v>
      </c>
      <c r="BP30" s="29">
        <v>3295.89228085184</v>
      </c>
      <c r="BQ30" s="30">
        <v>0</v>
      </c>
      <c r="BR30" s="30">
        <v>63.230221816029122</v>
      </c>
      <c r="BS30" s="30">
        <v>63.230221816029122</v>
      </c>
      <c r="BT30" s="29"/>
      <c r="BU30" s="29">
        <v>2176</v>
      </c>
      <c r="BV30" s="29">
        <v>2176</v>
      </c>
      <c r="BW30" s="29">
        <v>3211.95143518237</v>
      </c>
      <c r="BX30" s="30">
        <v>0</v>
      </c>
      <c r="BY30" s="30">
        <v>67.746976998624817</v>
      </c>
      <c r="BZ30" s="30">
        <v>67.746976998624817</v>
      </c>
      <c r="CA30" s="29">
        <v>0</v>
      </c>
      <c r="CB30" s="29">
        <v>2148</v>
      </c>
      <c r="CC30" s="29">
        <v>2148</v>
      </c>
      <c r="CD30" s="29">
        <v>3190.7175779388499</v>
      </c>
      <c r="CE30" s="30">
        <v>0</v>
      </c>
      <c r="CF30" s="30">
        <v>67.320279765643562</v>
      </c>
      <c r="CG30" s="30">
        <v>67.320279765643562</v>
      </c>
      <c r="CH30" s="29"/>
      <c r="CI30" s="29">
        <v>2098</v>
      </c>
      <c r="CJ30" s="29">
        <v>2098</v>
      </c>
      <c r="CK30" s="29">
        <f>'2018-2019'!T30</f>
        <v>3178.9034775999999</v>
      </c>
      <c r="CL30" s="30">
        <f t="shared" si="0"/>
        <v>0</v>
      </c>
      <c r="CM30" s="30">
        <f t="shared" si="1"/>
        <v>65.997599951790377</v>
      </c>
      <c r="CN30" s="30">
        <f t="shared" si="2"/>
        <v>65.997599951790377</v>
      </c>
      <c r="CO30" s="29"/>
      <c r="CP30" s="29">
        <v>2119</v>
      </c>
      <c r="CQ30" s="29">
        <v>2119</v>
      </c>
      <c r="CR30" s="29">
        <v>2842.099941868918</v>
      </c>
      <c r="CS30" s="30"/>
      <c r="CT30" s="30">
        <v>74.557547001903828</v>
      </c>
      <c r="CU30" s="30">
        <v>74.557547001903828</v>
      </c>
      <c r="CV30" s="21"/>
      <c r="CW30" s="21"/>
      <c r="CX30" s="21"/>
      <c r="CY30" s="22"/>
      <c r="CZ30" s="22"/>
      <c r="DA30" s="22"/>
      <c r="DB30" s="21"/>
      <c r="DC30" s="22"/>
    </row>
    <row r="31" spans="1:107">
      <c r="A31" s="28" t="s">
        <v>42</v>
      </c>
      <c r="B31" s="29">
        <v>19483</v>
      </c>
      <c r="C31" s="29">
        <v>38447</v>
      </c>
      <c r="D31" s="29">
        <v>57930</v>
      </c>
      <c r="E31" s="29">
        <v>83126.794934315709</v>
      </c>
      <c r="F31" s="30">
        <v>23.437689394129631</v>
      </c>
      <c r="G31" s="30">
        <v>46.251031367659081</v>
      </c>
      <c r="H31" s="30">
        <v>69.688720761788716</v>
      </c>
      <c r="I31" s="29">
        <v>20627</v>
      </c>
      <c r="J31" s="29">
        <v>44269</v>
      </c>
      <c r="K31" s="29">
        <v>64896</v>
      </c>
      <c r="L31" s="29">
        <v>85129.022950000013</v>
      </c>
      <c r="M31" s="30">
        <v>24.230279269286498</v>
      </c>
      <c r="N31" s="30">
        <v>52.002241381298496</v>
      </c>
      <c r="O31" s="30">
        <v>76.232520650585002</v>
      </c>
      <c r="P31" s="29">
        <v>18407</v>
      </c>
      <c r="Q31" s="29">
        <v>43965</v>
      </c>
      <c r="R31" s="29">
        <v>62372</v>
      </c>
      <c r="S31" s="29">
        <v>83479.818899999998</v>
      </c>
      <c r="T31" s="30">
        <v>22.049640550909245</v>
      </c>
      <c r="U31" s="30">
        <v>52.665423307476772</v>
      </c>
      <c r="V31" s="30">
        <v>74.715063858386017</v>
      </c>
      <c r="W31" s="29">
        <v>17215</v>
      </c>
      <c r="X31" s="29">
        <v>42562</v>
      </c>
      <c r="Y31" s="29">
        <v>59777</v>
      </c>
      <c r="Z31" s="29">
        <v>82276.666169999997</v>
      </c>
      <c r="AA31" s="30">
        <v>20.923307665906609</v>
      </c>
      <c r="AB31" s="30">
        <v>51.730341032606283</v>
      </c>
      <c r="AC31" s="30">
        <v>72.653648698512896</v>
      </c>
      <c r="AD31" s="29">
        <v>16046</v>
      </c>
      <c r="AE31" s="29">
        <v>42499</v>
      </c>
      <c r="AF31" s="29">
        <v>58545</v>
      </c>
      <c r="AG31" s="29">
        <v>90158.5989051918</v>
      </c>
      <c r="AH31" s="30">
        <v>17.797525909728826</v>
      </c>
      <c r="AI31" s="30">
        <v>47.138043975917071</v>
      </c>
      <c r="AJ31" s="30">
        <v>64.935569885645904</v>
      </c>
      <c r="AK31" s="29">
        <v>16152</v>
      </c>
      <c r="AL31" s="29">
        <v>42231</v>
      </c>
      <c r="AM31" s="29">
        <v>58383</v>
      </c>
      <c r="AN31" s="29">
        <v>89111.005759139807</v>
      </c>
      <c r="AO31" s="30">
        <v>18.125707214726781</v>
      </c>
      <c r="AP31" s="30">
        <v>47.391452537464502</v>
      </c>
      <c r="AQ31" s="30">
        <v>65.517159752191276</v>
      </c>
      <c r="AR31" s="29">
        <v>16340</v>
      </c>
      <c r="AS31" s="29">
        <v>42361</v>
      </c>
      <c r="AT31" s="29">
        <v>58701</v>
      </c>
      <c r="AU31" s="29">
        <v>87753.798795430106</v>
      </c>
      <c r="AV31" s="30">
        <v>18.620276528531239</v>
      </c>
      <c r="AW31" s="30">
        <v>48.272554101904028</v>
      </c>
      <c r="AX31" s="30">
        <v>66.892830630435256</v>
      </c>
      <c r="AY31" s="29">
        <v>16509</v>
      </c>
      <c r="AZ31" s="29">
        <v>42998</v>
      </c>
      <c r="BA31" s="29">
        <v>59507</v>
      </c>
      <c r="BB31" s="29">
        <v>86487.886346382802</v>
      </c>
      <c r="BC31" s="30">
        <v>19.088222290323618</v>
      </c>
      <c r="BD31" s="30">
        <v>49.715632808730689</v>
      </c>
      <c r="BE31" s="30">
        <v>68.803855099054317</v>
      </c>
      <c r="BF31" s="29">
        <v>15905</v>
      </c>
      <c r="BG31" s="29">
        <v>43387</v>
      </c>
      <c r="BH31" s="29">
        <v>59292</v>
      </c>
      <c r="BI31" s="29">
        <v>86632.577380507093</v>
      </c>
      <c r="BJ31" s="30">
        <v>18.359144424553079</v>
      </c>
      <c r="BK31" s="30">
        <v>50.081622077842468</v>
      </c>
      <c r="BL31" s="30">
        <v>68.440766502395547</v>
      </c>
      <c r="BM31" s="29">
        <v>15866</v>
      </c>
      <c r="BN31" s="29">
        <v>44007</v>
      </c>
      <c r="BO31" s="29">
        <v>59873</v>
      </c>
      <c r="BP31" s="29">
        <v>87370.318734642598</v>
      </c>
      <c r="BQ31" s="30">
        <v>18.159485085761833</v>
      </c>
      <c r="BR31" s="30">
        <v>50.36836380745752</v>
      </c>
      <c r="BS31" s="30">
        <v>68.527848893219357</v>
      </c>
      <c r="BT31" s="29">
        <v>16277</v>
      </c>
      <c r="BU31" s="29">
        <v>46516</v>
      </c>
      <c r="BV31" s="29">
        <v>62793</v>
      </c>
      <c r="BW31" s="29">
        <v>88359.522054949106</v>
      </c>
      <c r="BX31" s="30">
        <v>18.421330968582701</v>
      </c>
      <c r="BY31" s="30">
        <v>52.64401494959715</v>
      </c>
      <c r="BZ31" s="30">
        <v>71.065345918179858</v>
      </c>
      <c r="CA31" s="29">
        <v>17282</v>
      </c>
      <c r="CB31" s="29">
        <v>45708</v>
      </c>
      <c r="CC31" s="29">
        <v>62990</v>
      </c>
      <c r="CD31" s="29">
        <v>88198.511314072995</v>
      </c>
      <c r="CE31" s="30">
        <v>19.594435033556486</v>
      </c>
      <c r="CF31" s="30">
        <v>51.824003964460118</v>
      </c>
      <c r="CG31" s="30">
        <v>71.418438998016612</v>
      </c>
      <c r="CH31" s="29">
        <v>17009</v>
      </c>
      <c r="CI31" s="29">
        <v>45315</v>
      </c>
      <c r="CJ31" s="29">
        <v>62324</v>
      </c>
      <c r="CK31" s="29">
        <f>'2018-2019'!T31</f>
        <v>87939.003630000007</v>
      </c>
      <c r="CL31" s="30">
        <f t="shared" si="0"/>
        <v>19.341815688024756</v>
      </c>
      <c r="CM31" s="30">
        <f t="shared" si="1"/>
        <v>51.530035740069479</v>
      </c>
      <c r="CN31" s="30">
        <f t="shared" si="2"/>
        <v>70.871851428094232</v>
      </c>
      <c r="CO31" s="29">
        <v>16555</v>
      </c>
      <c r="CP31" s="29">
        <v>45483</v>
      </c>
      <c r="CQ31" s="29">
        <v>62038</v>
      </c>
      <c r="CR31" s="29">
        <v>91300.473728869401</v>
      </c>
      <c r="CS31" s="30">
        <v>18.132436036599966</v>
      </c>
      <c r="CT31" s="30">
        <v>49.816828043049</v>
      </c>
      <c r="CU31" s="30">
        <v>67.94926407964897</v>
      </c>
      <c r="CV31" s="21"/>
      <c r="CW31" s="21"/>
      <c r="CX31" s="21"/>
      <c r="CY31" s="22"/>
      <c r="CZ31" s="22"/>
      <c r="DA31" s="22"/>
      <c r="DB31" s="21"/>
      <c r="DC31" s="22"/>
    </row>
    <row r="32" spans="1:107">
      <c r="A32" s="28" t="s">
        <v>43</v>
      </c>
      <c r="B32" s="29">
        <v>336</v>
      </c>
      <c r="C32" s="29">
        <v>2270</v>
      </c>
      <c r="D32" s="29">
        <v>2606</v>
      </c>
      <c r="E32" s="29">
        <v>2434.6558396763903</v>
      </c>
      <c r="F32" s="30">
        <v>13.800718546103028</v>
      </c>
      <c r="G32" s="30">
        <v>93.23699732039843</v>
      </c>
      <c r="H32" s="30">
        <v>107.03771586650146</v>
      </c>
      <c r="I32" s="29">
        <v>345</v>
      </c>
      <c r="J32" s="29">
        <v>2211</v>
      </c>
      <c r="K32" s="29">
        <v>2556</v>
      </c>
      <c r="L32" s="29">
        <v>2465.67272</v>
      </c>
      <c r="M32" s="30">
        <v>13.992124632015233</v>
      </c>
      <c r="N32" s="30">
        <v>89.671268293871535</v>
      </c>
      <c r="O32" s="30">
        <v>103.66339292588677</v>
      </c>
      <c r="P32" s="29">
        <v>314</v>
      </c>
      <c r="Q32" s="29">
        <v>1944</v>
      </c>
      <c r="R32" s="29">
        <v>2258</v>
      </c>
      <c r="S32" s="29">
        <v>2286.2669599999999</v>
      </c>
      <c r="T32" s="30">
        <v>13.73417914415384</v>
      </c>
      <c r="U32" s="30">
        <v>85.029440306481092</v>
      </c>
      <c r="V32" s="30">
        <v>98.763619450634934</v>
      </c>
      <c r="W32" s="29">
        <v>258</v>
      </c>
      <c r="X32" s="29">
        <v>1922</v>
      </c>
      <c r="Y32" s="29">
        <v>2180</v>
      </c>
      <c r="Z32" s="29">
        <v>2326.5894200000002</v>
      </c>
      <c r="AA32" s="30">
        <v>11.08919338247485</v>
      </c>
      <c r="AB32" s="30">
        <v>82.610192562467674</v>
      </c>
      <c r="AC32" s="30">
        <v>93.69938594494252</v>
      </c>
      <c r="AD32" s="29">
        <v>285</v>
      </c>
      <c r="AE32" s="29">
        <v>1932</v>
      </c>
      <c r="AF32" s="29">
        <v>2217</v>
      </c>
      <c r="AG32" s="29">
        <v>2581.4476704733438</v>
      </c>
      <c r="AH32" s="30">
        <v>11.040316767209205</v>
      </c>
      <c r="AI32" s="30">
        <v>74.841726295607657</v>
      </c>
      <c r="AJ32" s="30">
        <v>85.882043062816862</v>
      </c>
      <c r="AK32" s="29">
        <v>299</v>
      </c>
      <c r="AL32" s="29">
        <v>1921</v>
      </c>
      <c r="AM32" s="29">
        <v>2220</v>
      </c>
      <c r="AN32" s="29">
        <v>2558.3227432466501</v>
      </c>
      <c r="AO32" s="30">
        <v>11.68734479608905</v>
      </c>
      <c r="AP32" s="30">
        <v>75.088258706645703</v>
      </c>
      <c r="AQ32" s="30">
        <v>86.775603502734754</v>
      </c>
      <c r="AR32" s="29">
        <v>271</v>
      </c>
      <c r="AS32" s="29">
        <v>1858</v>
      </c>
      <c r="AT32" s="29">
        <v>2129</v>
      </c>
      <c r="AU32" s="29">
        <v>2475.4430559604812</v>
      </c>
      <c r="AV32" s="30">
        <v>10.947535203747638</v>
      </c>
      <c r="AW32" s="30">
        <v>75.057270880306675</v>
      </c>
      <c r="AX32" s="30">
        <v>86.004806084054323</v>
      </c>
      <c r="AY32" s="29">
        <v>242</v>
      </c>
      <c r="AZ32" s="29">
        <v>1847</v>
      </c>
      <c r="BA32" s="29">
        <v>2089</v>
      </c>
      <c r="BB32" s="29">
        <v>2365.4028845449247</v>
      </c>
      <c r="BC32" s="30">
        <v>10.230815290755761</v>
      </c>
      <c r="BD32" s="30">
        <v>78.083949760437562</v>
      </c>
      <c r="BE32" s="30">
        <v>88.314765051193319</v>
      </c>
      <c r="BF32" s="29">
        <v>231</v>
      </c>
      <c r="BG32" s="29">
        <v>1882</v>
      </c>
      <c r="BH32" s="29">
        <v>2113</v>
      </c>
      <c r="BI32" s="29">
        <v>2484.7844611430783</v>
      </c>
      <c r="BJ32" s="30">
        <v>9.2965809957509471</v>
      </c>
      <c r="BK32" s="30">
        <v>75.740975904776121</v>
      </c>
      <c r="BL32" s="30">
        <v>85.037556900527065</v>
      </c>
      <c r="BM32" s="29">
        <v>263</v>
      </c>
      <c r="BN32" s="29">
        <v>1788</v>
      </c>
      <c r="BO32" s="29">
        <v>2051</v>
      </c>
      <c r="BP32" s="29">
        <v>2641.6908500950103</v>
      </c>
      <c r="BQ32" s="30">
        <v>9.9557448211830319</v>
      </c>
      <c r="BR32" s="30">
        <v>67.683922966826088</v>
      </c>
      <c r="BS32" s="30">
        <v>77.63966778800912</v>
      </c>
      <c r="BT32" s="29">
        <v>288</v>
      </c>
      <c r="BU32" s="29">
        <v>1868</v>
      </c>
      <c r="BV32" s="29">
        <v>2156</v>
      </c>
      <c r="BW32" s="29">
        <v>2833.629102627373</v>
      </c>
      <c r="BX32" s="30">
        <v>10.163644907972012</v>
      </c>
      <c r="BY32" s="30">
        <v>65.922530166985126</v>
      </c>
      <c r="BZ32" s="30">
        <v>76.08617507495714</v>
      </c>
      <c r="CA32" s="29">
        <v>329</v>
      </c>
      <c r="CB32" s="29">
        <v>1798</v>
      </c>
      <c r="CC32" s="29">
        <v>2127</v>
      </c>
      <c r="CD32" s="29">
        <v>2796.4242728834051</v>
      </c>
      <c r="CE32" s="30">
        <v>11.765024470366461</v>
      </c>
      <c r="CF32" s="30">
        <v>64.296395129844669</v>
      </c>
      <c r="CG32" s="30">
        <v>76.061419600211138</v>
      </c>
      <c r="CH32" s="29">
        <v>321</v>
      </c>
      <c r="CI32" s="29">
        <v>1694</v>
      </c>
      <c r="CJ32" s="29">
        <v>2015</v>
      </c>
      <c r="CK32" s="29">
        <f>'2018-2019'!T32</f>
        <v>2757.7393284</v>
      </c>
      <c r="CL32" s="30">
        <f t="shared" si="0"/>
        <v>11.639968893877997</v>
      </c>
      <c r="CM32" s="30">
        <f t="shared" si="1"/>
        <v>61.427125564577345</v>
      </c>
      <c r="CN32" s="30">
        <f t="shared" si="2"/>
        <v>73.067094458455344</v>
      </c>
      <c r="CO32" s="29">
        <v>359</v>
      </c>
      <c r="CP32" s="29">
        <v>1678</v>
      </c>
      <c r="CQ32" s="29">
        <v>2037</v>
      </c>
      <c r="CR32" s="29">
        <v>2117.9959648798681</v>
      </c>
      <c r="CS32" s="30">
        <v>16.9499850780104</v>
      </c>
      <c r="CT32" s="30">
        <v>79.225835545686479</v>
      </c>
      <c r="CU32" s="30">
        <v>96.175820623696879</v>
      </c>
      <c r="CV32" s="21"/>
      <c r="CW32" s="21"/>
      <c r="CX32" s="21"/>
      <c r="CY32" s="22"/>
      <c r="CZ32" s="22"/>
      <c r="DA32" s="22"/>
      <c r="DB32" s="21"/>
      <c r="DC32" s="22"/>
    </row>
    <row r="33" spans="1:107">
      <c r="A33" s="28" t="s">
        <v>44</v>
      </c>
      <c r="B33" s="29">
        <v>22</v>
      </c>
      <c r="C33" s="29">
        <v>1233</v>
      </c>
      <c r="D33" s="29">
        <v>1255</v>
      </c>
      <c r="E33" s="29">
        <v>1662.2689430247524</v>
      </c>
      <c r="F33" s="30">
        <v>1.323492211793817</v>
      </c>
      <c r="G33" s="30">
        <v>74.17572259735347</v>
      </c>
      <c r="H33" s="30">
        <v>75.49921480914729</v>
      </c>
      <c r="I33" s="29">
        <v>28</v>
      </c>
      <c r="J33" s="29">
        <v>1294</v>
      </c>
      <c r="K33" s="29">
        <v>1322</v>
      </c>
      <c r="L33" s="29">
        <v>1447.1358499999999</v>
      </c>
      <c r="M33" s="30">
        <v>1.934856357818791</v>
      </c>
      <c r="N33" s="30">
        <v>89.418004536339836</v>
      </c>
      <c r="O33" s="30">
        <v>91.352860894158624</v>
      </c>
      <c r="P33" s="29">
        <v>24</v>
      </c>
      <c r="Q33" s="29">
        <v>1197</v>
      </c>
      <c r="R33" s="29">
        <v>1221</v>
      </c>
      <c r="S33" s="29">
        <v>1327.5344700000001</v>
      </c>
      <c r="T33" s="30">
        <v>1.8078626613740583</v>
      </c>
      <c r="U33" s="30">
        <v>90.167150236031162</v>
      </c>
      <c r="V33" s="30">
        <v>91.975012897405207</v>
      </c>
      <c r="W33" s="29">
        <v>26</v>
      </c>
      <c r="X33" s="29">
        <v>1178</v>
      </c>
      <c r="Y33" s="29">
        <v>1204</v>
      </c>
      <c r="Z33" s="29">
        <v>1189.81368</v>
      </c>
      <c r="AA33" s="30">
        <v>2.1852160919850911</v>
      </c>
      <c r="AB33" s="30">
        <v>99.007098321478367</v>
      </c>
      <c r="AC33" s="30">
        <v>101.19231441346346</v>
      </c>
      <c r="AD33" s="29">
        <v>12</v>
      </c>
      <c r="AE33" s="29">
        <v>1108</v>
      </c>
      <c r="AF33" s="29">
        <v>1120</v>
      </c>
      <c r="AG33" s="29">
        <v>1549.730984380137</v>
      </c>
      <c r="AH33" s="30">
        <v>0.77432793955524948</v>
      </c>
      <c r="AI33" s="30">
        <v>71.496279752268038</v>
      </c>
      <c r="AJ33" s="30">
        <v>72.270607691823287</v>
      </c>
      <c r="AK33" s="29">
        <v>11</v>
      </c>
      <c r="AL33" s="29">
        <v>1136</v>
      </c>
      <c r="AM33" s="29">
        <v>1147</v>
      </c>
      <c r="AN33" s="29">
        <v>1486.7550040324631</v>
      </c>
      <c r="AO33" s="30">
        <v>0.7398663512256668</v>
      </c>
      <c r="AP33" s="30">
        <v>76.408015908396138</v>
      </c>
      <c r="AQ33" s="30">
        <v>77.147882259621795</v>
      </c>
      <c r="AR33" s="29">
        <v>13</v>
      </c>
      <c r="AS33" s="29">
        <v>1113</v>
      </c>
      <c r="AT33" s="29">
        <v>1126</v>
      </c>
      <c r="AU33" s="29">
        <v>1514.7161969033791</v>
      </c>
      <c r="AV33" s="30">
        <v>0.8582465828632877</v>
      </c>
      <c r="AW33" s="30">
        <v>73.479111286679938</v>
      </c>
      <c r="AX33" s="30">
        <v>74.337357869543226</v>
      </c>
      <c r="AY33" s="29">
        <v>24</v>
      </c>
      <c r="AZ33" s="29">
        <v>1159</v>
      </c>
      <c r="BA33" s="29">
        <v>1183</v>
      </c>
      <c r="BB33" s="29">
        <v>1587.712198673596</v>
      </c>
      <c r="BC33" s="30">
        <v>1.5116089691853498</v>
      </c>
      <c r="BD33" s="30">
        <v>72.998116470242522</v>
      </c>
      <c r="BE33" s="30">
        <v>74.509725439427868</v>
      </c>
      <c r="BF33" s="29">
        <v>23</v>
      </c>
      <c r="BG33" s="29">
        <v>1163</v>
      </c>
      <c r="BH33" s="29">
        <v>1186</v>
      </c>
      <c r="BI33" s="29">
        <v>1526.9201990862139</v>
      </c>
      <c r="BJ33" s="30">
        <v>1.5063000681872152</v>
      </c>
      <c r="BK33" s="30">
        <v>76.166390404423097</v>
      </c>
      <c r="BL33" s="30">
        <v>77.672690472610313</v>
      </c>
      <c r="BM33" s="29">
        <v>25</v>
      </c>
      <c r="BN33" s="29">
        <v>1099</v>
      </c>
      <c r="BO33" s="29">
        <v>1124</v>
      </c>
      <c r="BP33" s="29">
        <v>1450.5444073769099</v>
      </c>
      <c r="BQ33" s="30">
        <v>1.7234908406016136</v>
      </c>
      <c r="BR33" s="30">
        <v>75.764657352846939</v>
      </c>
      <c r="BS33" s="30">
        <v>77.488148193448552</v>
      </c>
      <c r="BT33" s="29">
        <v>27</v>
      </c>
      <c r="BU33" s="29">
        <v>1135</v>
      </c>
      <c r="BV33" s="29">
        <v>1162</v>
      </c>
      <c r="BW33" s="29">
        <v>1338.540971634294</v>
      </c>
      <c r="BX33" s="30">
        <v>2.0171216699504013</v>
      </c>
      <c r="BY33" s="30">
        <v>84.793818347915021</v>
      </c>
      <c r="BZ33" s="30">
        <v>86.81094001786542</v>
      </c>
      <c r="CA33" s="29">
        <v>21</v>
      </c>
      <c r="CB33" s="29">
        <v>1190</v>
      </c>
      <c r="CC33" s="29">
        <v>1211</v>
      </c>
      <c r="CD33" s="29">
        <v>1345.5242074028461</v>
      </c>
      <c r="CE33" s="30">
        <v>1.56073000280943</v>
      </c>
      <c r="CF33" s="30">
        <v>88.441366825867689</v>
      </c>
      <c r="CG33" s="30">
        <v>90.002096828677125</v>
      </c>
      <c r="CH33" s="29">
        <v>25</v>
      </c>
      <c r="CI33" s="29">
        <v>1215</v>
      </c>
      <c r="CJ33" s="29">
        <v>1240</v>
      </c>
      <c r="CK33" s="29">
        <f>'2018-2019'!T33</f>
        <v>1371.3849462000001</v>
      </c>
      <c r="CL33" s="30">
        <f t="shared" si="0"/>
        <v>1.8229746556043973</v>
      </c>
      <c r="CM33" s="30">
        <f t="shared" si="1"/>
        <v>88.596568262373708</v>
      </c>
      <c r="CN33" s="30">
        <f t="shared" si="2"/>
        <v>90.419542917978106</v>
      </c>
      <c r="CO33" s="29">
        <v>24</v>
      </c>
      <c r="CP33" s="29">
        <v>1186</v>
      </c>
      <c r="CQ33" s="29">
        <v>1210</v>
      </c>
      <c r="CR33" s="29">
        <v>1681.8346280057449</v>
      </c>
      <c r="CS33" s="30">
        <v>1.4270130725312917</v>
      </c>
      <c r="CT33" s="30">
        <v>70.51822933425467</v>
      </c>
      <c r="CU33" s="30">
        <v>71.945242406785965</v>
      </c>
      <c r="CV33" s="21"/>
      <c r="CW33" s="21"/>
      <c r="CX33" s="21"/>
      <c r="CY33" s="22"/>
      <c r="CZ33" s="22"/>
      <c r="DA33" s="22"/>
      <c r="DB33" s="21"/>
      <c r="DC33" s="22"/>
    </row>
    <row r="34" spans="1:107">
      <c r="A34" s="28" t="s">
        <v>45</v>
      </c>
      <c r="B34" s="29">
        <v>166</v>
      </c>
      <c r="C34" s="29">
        <v>7004</v>
      </c>
      <c r="D34" s="29">
        <v>7170</v>
      </c>
      <c r="E34" s="29">
        <v>10210.502256361327</v>
      </c>
      <c r="F34" s="30">
        <v>1.6257770267528122</v>
      </c>
      <c r="G34" s="30">
        <v>68.596037923956004</v>
      </c>
      <c r="H34" s="30">
        <v>70.221814950708819</v>
      </c>
      <c r="I34" s="29">
        <v>212</v>
      </c>
      <c r="J34" s="29">
        <v>7013</v>
      </c>
      <c r="K34" s="29">
        <v>7225</v>
      </c>
      <c r="L34" s="29">
        <v>8346.9637700000003</v>
      </c>
      <c r="M34" s="30">
        <v>2.5398456952928643</v>
      </c>
      <c r="N34" s="30">
        <v>84.018574816456876</v>
      </c>
      <c r="O34" s="30">
        <v>86.558420511749745</v>
      </c>
      <c r="P34" s="29">
        <v>227</v>
      </c>
      <c r="Q34" s="29">
        <v>6408</v>
      </c>
      <c r="R34" s="29">
        <v>6635</v>
      </c>
      <c r="S34" s="29">
        <v>7819.9387499999993</v>
      </c>
      <c r="T34" s="30">
        <v>2.9028360356403051</v>
      </c>
      <c r="U34" s="30">
        <v>81.944375843097248</v>
      </c>
      <c r="V34" s="30">
        <v>84.847211878737554</v>
      </c>
      <c r="W34" s="29">
        <v>205</v>
      </c>
      <c r="X34" s="29">
        <v>6240</v>
      </c>
      <c r="Y34" s="29">
        <v>6445</v>
      </c>
      <c r="Z34" s="29">
        <v>7603.8922700000003</v>
      </c>
      <c r="AA34" s="30">
        <v>2.6959876957857003</v>
      </c>
      <c r="AB34" s="30">
        <v>82.063235227818396</v>
      </c>
      <c r="AC34" s="30">
        <v>84.759222923604099</v>
      </c>
      <c r="AD34" s="29">
        <v>207</v>
      </c>
      <c r="AE34" s="29">
        <v>6149</v>
      </c>
      <c r="AF34" s="29">
        <v>6356</v>
      </c>
      <c r="AG34" s="29">
        <v>9121.42920149573</v>
      </c>
      <c r="AH34" s="30">
        <v>2.2693812058098985</v>
      </c>
      <c r="AI34" s="30">
        <v>67.412681326208045</v>
      </c>
      <c r="AJ34" s="30">
        <v>69.682062532017952</v>
      </c>
      <c r="AK34" s="29">
        <v>175</v>
      </c>
      <c r="AL34" s="29">
        <v>6194</v>
      </c>
      <c r="AM34" s="29">
        <v>6369</v>
      </c>
      <c r="AN34" s="29">
        <v>9097.29567471665</v>
      </c>
      <c r="AO34" s="30">
        <v>1.9236485902768095</v>
      </c>
      <c r="AP34" s="30">
        <v>68.086167818140325</v>
      </c>
      <c r="AQ34" s="30">
        <v>70.009816408417137</v>
      </c>
      <c r="AR34" s="29">
        <v>159</v>
      </c>
      <c r="AS34" s="29">
        <v>6239</v>
      </c>
      <c r="AT34" s="29">
        <v>6398</v>
      </c>
      <c r="AU34" s="29">
        <v>9092.4947734643902</v>
      </c>
      <c r="AV34" s="30">
        <v>1.7486949837356727</v>
      </c>
      <c r="AW34" s="30">
        <v>68.617031468722402</v>
      </c>
      <c r="AX34" s="30">
        <v>70.365726452458077</v>
      </c>
      <c r="AY34" s="29">
        <v>159</v>
      </c>
      <c r="AZ34" s="29">
        <v>6161</v>
      </c>
      <c r="BA34" s="29">
        <v>6320</v>
      </c>
      <c r="BB34" s="29">
        <v>9100.6792465925701</v>
      </c>
      <c r="BC34" s="30">
        <v>1.7471223377038805</v>
      </c>
      <c r="BD34" s="30">
        <v>67.698243538324576</v>
      </c>
      <c r="BE34" s="30">
        <v>69.445365876028447</v>
      </c>
      <c r="BF34" s="29">
        <v>180</v>
      </c>
      <c r="BG34" s="29">
        <v>6164</v>
      </c>
      <c r="BH34" s="29">
        <v>6344</v>
      </c>
      <c r="BI34" s="29">
        <v>9124.8016773829895</v>
      </c>
      <c r="BJ34" s="30">
        <v>1.9726456131770345</v>
      </c>
      <c r="BK34" s="30">
        <v>67.552153109018008</v>
      </c>
      <c r="BL34" s="30">
        <v>69.524798722195044</v>
      </c>
      <c r="BM34" s="29">
        <v>188</v>
      </c>
      <c r="BN34" s="29">
        <v>6132</v>
      </c>
      <c r="BO34" s="29">
        <v>6320</v>
      </c>
      <c r="BP34" s="29">
        <v>9134.6408514899704</v>
      </c>
      <c r="BQ34" s="30">
        <v>2.0580995252740006</v>
      </c>
      <c r="BR34" s="30">
        <v>67.129076005213676</v>
      </c>
      <c r="BS34" s="30">
        <v>69.187175530487679</v>
      </c>
      <c r="BT34" s="29">
        <v>194</v>
      </c>
      <c r="BU34" s="29">
        <v>6427</v>
      </c>
      <c r="BV34" s="29">
        <v>6621</v>
      </c>
      <c r="BW34" s="29">
        <v>9012.5845399641294</v>
      </c>
      <c r="BX34" s="30">
        <v>2.152545689194413</v>
      </c>
      <c r="BY34" s="30">
        <v>71.311397651816975</v>
      </c>
      <c r="BZ34" s="30">
        <v>73.463943341011401</v>
      </c>
      <c r="CA34" s="29">
        <v>179</v>
      </c>
      <c r="CB34" s="29">
        <v>6217</v>
      </c>
      <c r="CC34" s="29">
        <v>6396</v>
      </c>
      <c r="CD34" s="29">
        <v>8960.7022234033702</v>
      </c>
      <c r="CE34" s="30">
        <v>1.997611298057552</v>
      </c>
      <c r="CF34" s="30">
        <v>69.380723128624595</v>
      </c>
      <c r="CG34" s="30">
        <v>71.378334426682144</v>
      </c>
      <c r="CH34" s="29">
        <v>189</v>
      </c>
      <c r="CI34" s="29">
        <v>5901</v>
      </c>
      <c r="CJ34" s="29">
        <v>6090</v>
      </c>
      <c r="CK34" s="29">
        <f>'2018-2019'!T34</f>
        <v>8889.9647599999989</v>
      </c>
      <c r="CL34" s="30">
        <f t="shared" si="0"/>
        <v>2.1259926794130513</v>
      </c>
      <c r="CM34" s="30">
        <f t="shared" si="1"/>
        <v>66.378215879451929</v>
      </c>
      <c r="CN34" s="30">
        <f t="shared" si="2"/>
        <v>68.504208558864988</v>
      </c>
      <c r="CO34" s="29">
        <v>204</v>
      </c>
      <c r="CP34" s="29">
        <v>5681</v>
      </c>
      <c r="CQ34" s="29">
        <v>5885</v>
      </c>
      <c r="CR34" s="29">
        <v>8757.7734644625907</v>
      </c>
      <c r="CS34" s="30">
        <v>2.3293591781951646</v>
      </c>
      <c r="CT34" s="30">
        <v>64.868085741797699</v>
      </c>
      <c r="CU34" s="30">
        <v>67.197444919992861</v>
      </c>
      <c r="CV34" s="21"/>
      <c r="CW34" s="21"/>
      <c r="CX34" s="21"/>
      <c r="CY34" s="22"/>
      <c r="CZ34" s="22"/>
      <c r="DA34" s="22"/>
      <c r="DB34" s="21"/>
      <c r="DC34" s="22"/>
    </row>
    <row r="35" spans="1:107">
      <c r="A35" s="28" t="s">
        <v>46</v>
      </c>
      <c r="B35" s="29">
        <v>45</v>
      </c>
      <c r="C35" s="29">
        <v>607</v>
      </c>
      <c r="D35" s="29">
        <v>652</v>
      </c>
      <c r="E35" s="29">
        <v>607.47124796740854</v>
      </c>
      <c r="F35" s="30">
        <v>7.4077580051022096</v>
      </c>
      <c r="G35" s="30">
        <v>99.922424646600916</v>
      </c>
      <c r="H35" s="30">
        <v>107.33018265170313</v>
      </c>
      <c r="I35" s="29">
        <v>44</v>
      </c>
      <c r="J35" s="29">
        <v>639</v>
      </c>
      <c r="K35" s="29">
        <v>683</v>
      </c>
      <c r="L35" s="29">
        <v>543.17685000000006</v>
      </c>
      <c r="M35" s="30">
        <v>8.1004925007389392</v>
      </c>
      <c r="N35" s="30">
        <v>117.64124336300414</v>
      </c>
      <c r="O35" s="30">
        <v>125.74173586374307</v>
      </c>
      <c r="P35" s="29">
        <v>23</v>
      </c>
      <c r="Q35" s="29">
        <v>533</v>
      </c>
      <c r="R35" s="29">
        <v>556</v>
      </c>
      <c r="S35" s="29">
        <v>500.02626000000004</v>
      </c>
      <c r="T35" s="30">
        <v>4.5997584206877455</v>
      </c>
      <c r="U35" s="30">
        <v>106.59440166202471</v>
      </c>
      <c r="V35" s="30">
        <v>111.19416008271244</v>
      </c>
      <c r="W35" s="29">
        <v>22</v>
      </c>
      <c r="X35" s="29">
        <v>588</v>
      </c>
      <c r="Y35" s="29">
        <v>610</v>
      </c>
      <c r="Z35" s="29">
        <v>496.28537</v>
      </c>
      <c r="AA35" s="30">
        <v>4.4329334149019948</v>
      </c>
      <c r="AB35" s="30">
        <v>118.48022036192604</v>
      </c>
      <c r="AC35" s="30">
        <v>122.91315377682804</v>
      </c>
      <c r="AD35" s="29">
        <v>30</v>
      </c>
      <c r="AE35" s="29">
        <v>576</v>
      </c>
      <c r="AF35" s="29">
        <v>606</v>
      </c>
      <c r="AG35" s="29">
        <v>626.44360097563822</v>
      </c>
      <c r="AH35" s="30">
        <v>4.7889386934876956</v>
      </c>
      <c r="AI35" s="30">
        <v>91.947622914963745</v>
      </c>
      <c r="AJ35" s="30">
        <v>96.736561608451439</v>
      </c>
      <c r="AK35" s="29">
        <v>30</v>
      </c>
      <c r="AL35" s="29">
        <v>600</v>
      </c>
      <c r="AM35" s="29">
        <v>630</v>
      </c>
      <c r="AN35" s="29">
        <v>654.44578375726837</v>
      </c>
      <c r="AO35" s="30">
        <v>4.5840313658628284</v>
      </c>
      <c r="AP35" s="30">
        <v>91.680627317256565</v>
      </c>
      <c r="AQ35" s="30">
        <v>96.264658683119393</v>
      </c>
      <c r="AR35" s="29">
        <v>30</v>
      </c>
      <c r="AS35" s="29">
        <v>604</v>
      </c>
      <c r="AT35" s="29">
        <v>634</v>
      </c>
      <c r="AU35" s="29">
        <v>676.50309176497922</v>
      </c>
      <c r="AV35" s="30">
        <v>4.4345695334120014</v>
      </c>
      <c r="AW35" s="30">
        <v>89.282666606028286</v>
      </c>
      <c r="AX35" s="30">
        <v>93.717236139440288</v>
      </c>
      <c r="AY35" s="29">
        <v>30</v>
      </c>
      <c r="AZ35" s="29">
        <v>595</v>
      </c>
      <c r="BA35" s="29">
        <v>625</v>
      </c>
      <c r="BB35" s="29">
        <v>701.42533124313798</v>
      </c>
      <c r="BC35" s="30">
        <v>4.2770055006184222</v>
      </c>
      <c r="BD35" s="30">
        <v>84.827275762265373</v>
      </c>
      <c r="BE35" s="30">
        <v>89.104281262883802</v>
      </c>
      <c r="BF35" s="29">
        <v>30</v>
      </c>
      <c r="BG35" s="29">
        <v>647</v>
      </c>
      <c r="BH35" s="29">
        <v>677</v>
      </c>
      <c r="BI35" s="29">
        <v>706.24878171020896</v>
      </c>
      <c r="BJ35" s="30">
        <v>4.2477949381171083</v>
      </c>
      <c r="BK35" s="30">
        <v>91.610777498725625</v>
      </c>
      <c r="BL35" s="30">
        <v>95.858572436842735</v>
      </c>
      <c r="BM35" s="29">
        <v>34</v>
      </c>
      <c r="BN35" s="29">
        <v>596</v>
      </c>
      <c r="BO35" s="29">
        <v>630</v>
      </c>
      <c r="BP35" s="29">
        <v>698.16376768236796</v>
      </c>
      <c r="BQ35" s="30">
        <v>4.8699175714699106</v>
      </c>
      <c r="BR35" s="30">
        <v>85.366790370472543</v>
      </c>
      <c r="BS35" s="30">
        <v>90.236707941942456</v>
      </c>
      <c r="BT35" s="29">
        <v>33</v>
      </c>
      <c r="BU35" s="29">
        <v>636</v>
      </c>
      <c r="BV35" s="29">
        <v>669</v>
      </c>
      <c r="BW35" s="29">
        <v>695.095913599136</v>
      </c>
      <c r="BX35" s="30">
        <v>4.7475462528803192</v>
      </c>
      <c r="BY35" s="30">
        <v>91.498164146420692</v>
      </c>
      <c r="BZ35" s="30">
        <v>96.245710399301004</v>
      </c>
      <c r="CA35" s="29">
        <v>36</v>
      </c>
      <c r="CB35" s="29">
        <v>608</v>
      </c>
      <c r="CC35" s="29">
        <v>644</v>
      </c>
      <c r="CD35" s="29">
        <v>679.71187406993397</v>
      </c>
      <c r="CE35" s="30">
        <v>5.2963617928934461</v>
      </c>
      <c r="CF35" s="30">
        <v>89.449665835533764</v>
      </c>
      <c r="CG35" s="30">
        <v>94.746027628427214</v>
      </c>
      <c r="CH35" s="29">
        <v>35</v>
      </c>
      <c r="CI35" s="29">
        <v>606</v>
      </c>
      <c r="CJ35" s="29">
        <v>641</v>
      </c>
      <c r="CK35" s="29">
        <f>'2018-2019'!T35</f>
        <v>670.65257050000002</v>
      </c>
      <c r="CL35" s="30">
        <f t="shared" si="0"/>
        <v>5.2187975621872305</v>
      </c>
      <c r="CM35" s="30">
        <f t="shared" si="1"/>
        <v>90.359752076727474</v>
      </c>
      <c r="CN35" s="30">
        <f t="shared" si="2"/>
        <v>95.578549638914708</v>
      </c>
      <c r="CO35" s="29">
        <v>36</v>
      </c>
      <c r="CP35" s="29">
        <v>608</v>
      </c>
      <c r="CQ35" s="29">
        <v>644</v>
      </c>
      <c r="CR35" s="29">
        <v>637.28540296529491</v>
      </c>
      <c r="CS35" s="30">
        <v>5.6489603923911744</v>
      </c>
      <c r="CT35" s="30">
        <v>95.404664404828722</v>
      </c>
      <c r="CU35" s="30">
        <v>101.0536247972199</v>
      </c>
      <c r="CV35" s="21"/>
      <c r="CW35" s="21"/>
      <c r="CX35" s="21"/>
      <c r="CY35" s="22"/>
      <c r="CZ35" s="22"/>
      <c r="DA35" s="22"/>
      <c r="DB35" s="21"/>
      <c r="DC35" s="22"/>
    </row>
    <row r="36" spans="1:107">
      <c r="A36" s="28" t="s">
        <v>47</v>
      </c>
      <c r="B36" s="29">
        <v>292</v>
      </c>
      <c r="C36" s="29">
        <v>2697</v>
      </c>
      <c r="D36" s="29">
        <v>2989</v>
      </c>
      <c r="E36" s="29">
        <v>3961.2403629689552</v>
      </c>
      <c r="F36" s="30">
        <v>7.3714284730034807</v>
      </c>
      <c r="G36" s="30">
        <v>68.084734903049281</v>
      </c>
      <c r="H36" s="30">
        <v>75.456163376052757</v>
      </c>
      <c r="I36" s="29">
        <v>311</v>
      </c>
      <c r="J36" s="29">
        <v>3060</v>
      </c>
      <c r="K36" s="29">
        <v>3371</v>
      </c>
      <c r="L36" s="29">
        <v>4220.5493800000004</v>
      </c>
      <c r="M36" s="30">
        <v>7.3687089522928408</v>
      </c>
      <c r="N36" s="30">
        <v>72.502409627061382</v>
      </c>
      <c r="O36" s="30">
        <v>79.871118579354231</v>
      </c>
      <c r="P36" s="29">
        <v>265</v>
      </c>
      <c r="Q36" s="29">
        <v>2771</v>
      </c>
      <c r="R36" s="29">
        <v>3036</v>
      </c>
      <c r="S36" s="29">
        <v>4258.1438199999993</v>
      </c>
      <c r="T36" s="30">
        <v>6.2233689420100431</v>
      </c>
      <c r="U36" s="30">
        <v>65.075303163433318</v>
      </c>
      <c r="V36" s="30">
        <v>71.298672105443359</v>
      </c>
      <c r="W36" s="29">
        <v>274</v>
      </c>
      <c r="X36" s="29">
        <v>2687</v>
      </c>
      <c r="Y36" s="29">
        <v>2961</v>
      </c>
      <c r="Z36" s="29">
        <v>4186.5283399999998</v>
      </c>
      <c r="AA36" s="30">
        <v>6.5448022262761034</v>
      </c>
      <c r="AB36" s="30">
        <v>64.182056868627342</v>
      </c>
      <c r="AC36" s="30">
        <v>70.726859094903446</v>
      </c>
      <c r="AD36" s="29">
        <v>273</v>
      </c>
      <c r="AE36" s="29">
        <v>2682</v>
      </c>
      <c r="AF36" s="29">
        <v>2955</v>
      </c>
      <c r="AG36" s="29">
        <v>4857.2828797966476</v>
      </c>
      <c r="AH36" s="30">
        <v>5.6204262085602323</v>
      </c>
      <c r="AI36" s="30">
        <v>55.216055279701628</v>
      </c>
      <c r="AJ36" s="30">
        <v>60.83648148826186</v>
      </c>
      <c r="AK36" s="29">
        <v>281</v>
      </c>
      <c r="AL36" s="29">
        <v>2711</v>
      </c>
      <c r="AM36" s="29">
        <v>2992</v>
      </c>
      <c r="AN36" s="29">
        <v>4893.5944296096568</v>
      </c>
      <c r="AO36" s="30">
        <v>5.7422004222449283</v>
      </c>
      <c r="AP36" s="30">
        <v>55.39895140464769</v>
      </c>
      <c r="AQ36" s="30">
        <v>61.141151826892617</v>
      </c>
      <c r="AR36" s="29">
        <v>288</v>
      </c>
      <c r="AS36" s="29">
        <v>2849</v>
      </c>
      <c r="AT36" s="29">
        <v>3137</v>
      </c>
      <c r="AU36" s="29">
        <v>5014.8831041380927</v>
      </c>
      <c r="AV36" s="30">
        <v>5.7429055477355639</v>
      </c>
      <c r="AW36" s="30">
        <v>56.810895505203554</v>
      </c>
      <c r="AX36" s="30">
        <v>62.553801052939114</v>
      </c>
      <c r="AY36" s="29">
        <v>264</v>
      </c>
      <c r="AZ36" s="29">
        <v>2914</v>
      </c>
      <c r="BA36" s="29">
        <v>3178</v>
      </c>
      <c r="BB36" s="29">
        <v>5088.47370834504</v>
      </c>
      <c r="BC36" s="30">
        <v>5.1881962083648574</v>
      </c>
      <c r="BD36" s="30">
        <v>57.26668087566361</v>
      </c>
      <c r="BE36" s="30">
        <v>62.454877084028467</v>
      </c>
      <c r="BF36" s="29">
        <v>255</v>
      </c>
      <c r="BG36" s="29">
        <v>2834</v>
      </c>
      <c r="BH36" s="29">
        <v>3089</v>
      </c>
      <c r="BI36" s="29">
        <v>4892.9730514538005</v>
      </c>
      <c r="BJ36" s="30">
        <v>5.2115553737667613</v>
      </c>
      <c r="BK36" s="30">
        <v>57.919795800999999</v>
      </c>
      <c r="BL36" s="30">
        <v>63.131351174766763</v>
      </c>
      <c r="BM36" s="29">
        <v>272</v>
      </c>
      <c r="BN36" s="29">
        <v>2917</v>
      </c>
      <c r="BO36" s="29">
        <v>3189</v>
      </c>
      <c r="BP36" s="29">
        <v>4653.0467558635901</v>
      </c>
      <c r="BQ36" s="30">
        <v>5.8456322119960671</v>
      </c>
      <c r="BR36" s="30">
        <v>62.690107214678406</v>
      </c>
      <c r="BS36" s="30">
        <v>68.535739426674468</v>
      </c>
      <c r="BT36" s="29">
        <v>298</v>
      </c>
      <c r="BU36" s="29">
        <v>3186</v>
      </c>
      <c r="BV36" s="29">
        <v>3484</v>
      </c>
      <c r="BW36" s="29">
        <v>4510.3866265272</v>
      </c>
      <c r="BX36" s="30">
        <v>6.606972410022574</v>
      </c>
      <c r="BY36" s="30">
        <v>70.636960061516504</v>
      </c>
      <c r="BZ36" s="30">
        <v>77.243932471539082</v>
      </c>
      <c r="CA36" s="29">
        <v>380</v>
      </c>
      <c r="CB36" s="29">
        <v>3112</v>
      </c>
      <c r="CC36" s="29">
        <v>3492</v>
      </c>
      <c r="CD36" s="29">
        <v>4519.4425351565296</v>
      </c>
      <c r="CE36" s="30">
        <v>8.4081166436789054</v>
      </c>
      <c r="CF36" s="30">
        <v>68.85804998718092</v>
      </c>
      <c r="CG36" s="30">
        <v>77.266166630859829</v>
      </c>
      <c r="CH36" s="29">
        <v>341</v>
      </c>
      <c r="CI36" s="29">
        <v>3131</v>
      </c>
      <c r="CJ36" s="29">
        <v>3472</v>
      </c>
      <c r="CK36" s="29">
        <f>'2018-2019'!T36</f>
        <v>4515.9353357999998</v>
      </c>
      <c r="CL36" s="30">
        <f t="shared" si="0"/>
        <v>7.5510381492119327</v>
      </c>
      <c r="CM36" s="30">
        <f t="shared" si="1"/>
        <v>69.332259370036837</v>
      </c>
      <c r="CN36" s="30">
        <f t="shared" si="2"/>
        <v>76.883297519248771</v>
      </c>
      <c r="CO36" s="29">
        <v>363</v>
      </c>
      <c r="CP36" s="29">
        <v>3150</v>
      </c>
      <c r="CQ36" s="29">
        <v>3513</v>
      </c>
      <c r="CR36" s="29">
        <v>5919.3876934121372</v>
      </c>
      <c r="CS36" s="30">
        <v>6.1323910309843956</v>
      </c>
      <c r="CT36" s="30">
        <v>53.214963492013354</v>
      </c>
      <c r="CU36" s="30">
        <v>59.347354522997747</v>
      </c>
      <c r="CV36" s="21"/>
      <c r="CW36" s="21"/>
      <c r="CX36" s="21"/>
      <c r="CY36" s="22"/>
      <c r="CZ36" s="22"/>
      <c r="DA36" s="22"/>
      <c r="DB36" s="21"/>
      <c r="DC36" s="22"/>
    </row>
    <row r="37" spans="1:107">
      <c r="A37" s="28" t="s">
        <v>48</v>
      </c>
      <c r="B37" s="29">
        <v>45</v>
      </c>
      <c r="C37" s="29">
        <v>2950</v>
      </c>
      <c r="D37" s="29">
        <v>2995</v>
      </c>
      <c r="E37" s="29">
        <v>3734.516560772654</v>
      </c>
      <c r="F37" s="30">
        <v>1.2049752429184493</v>
      </c>
      <c r="G37" s="30">
        <v>78.992821480209443</v>
      </c>
      <c r="H37" s="30">
        <v>80.197796723127894</v>
      </c>
      <c r="I37" s="29">
        <v>38</v>
      </c>
      <c r="J37" s="29">
        <v>2989</v>
      </c>
      <c r="K37" s="29">
        <v>3027</v>
      </c>
      <c r="L37" s="29">
        <v>3318.5086000000001</v>
      </c>
      <c r="M37" s="30">
        <v>1.1450927082123579</v>
      </c>
      <c r="N37" s="30">
        <v>90.070581706493087</v>
      </c>
      <c r="O37" s="30">
        <v>91.215674414705447</v>
      </c>
      <c r="P37" s="29">
        <v>37</v>
      </c>
      <c r="Q37" s="29">
        <v>2598</v>
      </c>
      <c r="R37" s="29">
        <v>2635</v>
      </c>
      <c r="S37" s="29">
        <v>3168.4406200000003</v>
      </c>
      <c r="T37" s="30">
        <v>1.1677668745453718</v>
      </c>
      <c r="U37" s="30">
        <v>81.996171353212858</v>
      </c>
      <c r="V37" s="30">
        <v>83.163938227758223</v>
      </c>
      <c r="W37" s="29">
        <v>27</v>
      </c>
      <c r="X37" s="29">
        <v>2589</v>
      </c>
      <c r="Y37" s="29">
        <v>2616</v>
      </c>
      <c r="Z37" s="29">
        <v>2963.6318799999999</v>
      </c>
      <c r="AA37" s="30">
        <v>0.91104432308914163</v>
      </c>
      <c r="AB37" s="30">
        <v>87.359027869547688</v>
      </c>
      <c r="AC37" s="30">
        <v>88.270072192636832</v>
      </c>
      <c r="AD37" s="29">
        <v>23</v>
      </c>
      <c r="AE37" s="29">
        <v>2513</v>
      </c>
      <c r="AF37" s="29">
        <v>2536</v>
      </c>
      <c r="AG37" s="29">
        <v>3736.2615719170999</v>
      </c>
      <c r="AH37" s="30">
        <v>0.61558859189289983</v>
      </c>
      <c r="AI37" s="30">
        <v>67.259744844645965</v>
      </c>
      <c r="AJ37" s="30">
        <v>67.875333436538867</v>
      </c>
      <c r="AK37" s="29">
        <v>22</v>
      </c>
      <c r="AL37" s="29">
        <v>2494</v>
      </c>
      <c r="AM37" s="29">
        <v>2516</v>
      </c>
      <c r="AN37" s="29">
        <v>3665.0359088876212</v>
      </c>
      <c r="AO37" s="30">
        <v>0.60026697000841234</v>
      </c>
      <c r="AP37" s="30">
        <v>68.048446509135474</v>
      </c>
      <c r="AQ37" s="30">
        <v>68.648713479143879</v>
      </c>
      <c r="AR37" s="29">
        <v>37</v>
      </c>
      <c r="AS37" s="29">
        <v>2587</v>
      </c>
      <c r="AT37" s="29">
        <v>2624</v>
      </c>
      <c r="AU37" s="29">
        <v>3718.4666916955002</v>
      </c>
      <c r="AV37" s="30">
        <v>0.99503378859443814</v>
      </c>
      <c r="AW37" s="30">
        <v>69.571686786319219</v>
      </c>
      <c r="AX37" s="30">
        <v>70.56672057491366</v>
      </c>
      <c r="AY37" s="29">
        <v>38</v>
      </c>
      <c r="AZ37" s="29">
        <v>2665</v>
      </c>
      <c r="BA37" s="29">
        <v>2703</v>
      </c>
      <c r="BB37" s="29">
        <v>3752.56464574451</v>
      </c>
      <c r="BC37" s="30">
        <v>1.0126407827002482</v>
      </c>
      <c r="BD37" s="30">
        <v>71.018096997267406</v>
      </c>
      <c r="BE37" s="30">
        <v>72.030737779967652</v>
      </c>
      <c r="BF37" s="29">
        <v>37</v>
      </c>
      <c r="BG37" s="29">
        <v>2671</v>
      </c>
      <c r="BH37" s="29">
        <v>2708</v>
      </c>
      <c r="BI37" s="29">
        <v>3660.2460583416901</v>
      </c>
      <c r="BJ37" s="30">
        <v>1.0108610025185905</v>
      </c>
      <c r="BK37" s="30">
        <v>72.973236154787983</v>
      </c>
      <c r="BL37" s="30">
        <v>73.984097157306564</v>
      </c>
      <c r="BM37" s="29">
        <v>40</v>
      </c>
      <c r="BN37" s="29">
        <v>2662</v>
      </c>
      <c r="BO37" s="29">
        <v>2702</v>
      </c>
      <c r="BP37" s="29">
        <v>3554.7869590721002</v>
      </c>
      <c r="BQ37" s="30">
        <v>1.125243241312023</v>
      </c>
      <c r="BR37" s="30">
        <v>74.884937709315139</v>
      </c>
      <c r="BS37" s="30">
        <v>76.010180950627159</v>
      </c>
      <c r="BT37" s="29">
        <v>52</v>
      </c>
      <c r="BU37" s="29">
        <v>2971</v>
      </c>
      <c r="BV37" s="29">
        <v>3023</v>
      </c>
      <c r="BW37" s="29">
        <v>3404.9981072360997</v>
      </c>
      <c r="BX37" s="30">
        <v>1.5271667813703826</v>
      </c>
      <c r="BY37" s="30">
        <v>87.25408668175784</v>
      </c>
      <c r="BZ37" s="30">
        <v>88.781253463128223</v>
      </c>
      <c r="CA37" s="29">
        <v>56</v>
      </c>
      <c r="CB37" s="29">
        <v>2892</v>
      </c>
      <c r="CC37" s="29">
        <v>2948</v>
      </c>
      <c r="CD37" s="29">
        <v>3403.62527168523</v>
      </c>
      <c r="CE37" s="30">
        <v>1.6453045071049444</v>
      </c>
      <c r="CF37" s="30">
        <v>84.968225616919639</v>
      </c>
      <c r="CG37" s="30">
        <v>86.613530124024578</v>
      </c>
      <c r="CH37" s="29">
        <v>58</v>
      </c>
      <c r="CI37" s="29">
        <v>2910</v>
      </c>
      <c r="CJ37" s="29">
        <v>2968</v>
      </c>
      <c r="CK37" s="29">
        <f>'2018-2019'!T37</f>
        <v>3399.9899976000002</v>
      </c>
      <c r="CL37" s="30">
        <f t="shared" si="0"/>
        <v>1.7058873714611307</v>
      </c>
      <c r="CM37" s="30">
        <f t="shared" si="1"/>
        <v>85.588487085377409</v>
      </c>
      <c r="CN37" s="30">
        <f t="shared" si="2"/>
        <v>87.29437445683854</v>
      </c>
      <c r="CO37" s="29">
        <v>63</v>
      </c>
      <c r="CP37" s="29">
        <v>2771</v>
      </c>
      <c r="CQ37" s="29">
        <v>2834</v>
      </c>
      <c r="CR37" s="29">
        <v>3918.7531222720559</v>
      </c>
      <c r="CS37" s="30">
        <v>1.6076542214905643</v>
      </c>
      <c r="CT37" s="30">
        <v>70.711267424608792</v>
      </c>
      <c r="CU37" s="30">
        <v>72.318921646099355</v>
      </c>
      <c r="CV37" s="21"/>
      <c r="CW37" s="21"/>
      <c r="CX37" s="21"/>
      <c r="CY37" s="22"/>
      <c r="CZ37" s="22"/>
      <c r="DA37" s="22"/>
      <c r="DB37" s="21"/>
      <c r="DC37" s="22"/>
    </row>
    <row r="38" spans="1:107">
      <c r="A38" s="28" t="s">
        <v>49</v>
      </c>
      <c r="B38" s="29">
        <v>1480</v>
      </c>
      <c r="C38" s="29">
        <v>10310</v>
      </c>
      <c r="D38" s="29">
        <v>11790</v>
      </c>
      <c r="E38" s="29">
        <v>14010.264153212154</v>
      </c>
      <c r="F38" s="30">
        <v>10.563683766523974</v>
      </c>
      <c r="G38" s="30">
        <v>73.588905157339312</v>
      </c>
      <c r="H38" s="30">
        <v>84.152588923863291</v>
      </c>
      <c r="I38" s="29">
        <v>1597</v>
      </c>
      <c r="J38" s="29">
        <v>10463</v>
      </c>
      <c r="K38" s="29">
        <v>12060</v>
      </c>
      <c r="L38" s="29">
        <v>13446.810510000001</v>
      </c>
      <c r="M38" s="30">
        <v>11.876422284766768</v>
      </c>
      <c r="N38" s="30">
        <v>77.810273240773128</v>
      </c>
      <c r="O38" s="30">
        <v>89.686695525539903</v>
      </c>
      <c r="P38" s="29">
        <v>1390</v>
      </c>
      <c r="Q38" s="29">
        <v>9341</v>
      </c>
      <c r="R38" s="29">
        <v>10731</v>
      </c>
      <c r="S38" s="29">
        <v>12554.057220000001</v>
      </c>
      <c r="T38" s="30">
        <v>11.072117767518028</v>
      </c>
      <c r="U38" s="30">
        <v>74.406224508191301</v>
      </c>
      <c r="V38" s="30">
        <v>85.478342275709323</v>
      </c>
      <c r="W38" s="29">
        <v>1381</v>
      </c>
      <c r="X38" s="29">
        <v>9139</v>
      </c>
      <c r="Y38" s="29">
        <v>10520</v>
      </c>
      <c r="Z38" s="29">
        <v>12712.81466</v>
      </c>
      <c r="AA38" s="30">
        <v>10.863054617992834</v>
      </c>
      <c r="AB38" s="30">
        <v>71.8880927978541</v>
      </c>
      <c r="AC38" s="30">
        <v>82.75114741584693</v>
      </c>
      <c r="AD38" s="29">
        <v>1272</v>
      </c>
      <c r="AE38" s="29">
        <v>8992</v>
      </c>
      <c r="AF38" s="29">
        <v>10264</v>
      </c>
      <c r="AG38" s="29">
        <v>14580.231238649751</v>
      </c>
      <c r="AH38" s="30">
        <v>8.724141470597127</v>
      </c>
      <c r="AI38" s="30">
        <v>61.672547251265222</v>
      </c>
      <c r="AJ38" s="30">
        <v>70.396688721862347</v>
      </c>
      <c r="AK38" s="29">
        <v>1362</v>
      </c>
      <c r="AL38" s="29">
        <v>9148</v>
      </c>
      <c r="AM38" s="29">
        <v>10510</v>
      </c>
      <c r="AN38" s="29">
        <v>14584.14610816799</v>
      </c>
      <c r="AO38" s="30">
        <v>9.3389080848360333</v>
      </c>
      <c r="AP38" s="30">
        <v>62.725646960411176</v>
      </c>
      <c r="AQ38" s="30">
        <v>72.064555045247218</v>
      </c>
      <c r="AR38" s="29">
        <v>1346</v>
      </c>
      <c r="AS38" s="29">
        <v>9178</v>
      </c>
      <c r="AT38" s="29">
        <v>10524</v>
      </c>
      <c r="AU38" s="29">
        <v>14580.951242916541</v>
      </c>
      <c r="AV38" s="30">
        <v>9.2312221443980889</v>
      </c>
      <c r="AW38" s="30">
        <v>62.945138812247883</v>
      </c>
      <c r="AX38" s="30">
        <v>72.176360956645979</v>
      </c>
      <c r="AY38" s="29">
        <v>1366</v>
      </c>
      <c r="AZ38" s="29">
        <v>9109</v>
      </c>
      <c r="BA38" s="29">
        <v>10475</v>
      </c>
      <c r="BB38" s="29">
        <v>14306.30424892717</v>
      </c>
      <c r="BC38" s="30">
        <v>9.548238148943577</v>
      </c>
      <c r="BD38" s="30">
        <v>63.67123081898027</v>
      </c>
      <c r="BE38" s="30">
        <v>73.219468967923845</v>
      </c>
      <c r="BF38" s="29">
        <v>1328</v>
      </c>
      <c r="BG38" s="29">
        <v>9286</v>
      </c>
      <c r="BH38" s="29">
        <v>10614</v>
      </c>
      <c r="BI38" s="29">
        <v>14695.100690384959</v>
      </c>
      <c r="BJ38" s="30">
        <v>9.0370255228595582</v>
      </c>
      <c r="BK38" s="30">
        <v>63.191128769031522</v>
      </c>
      <c r="BL38" s="30">
        <v>72.228154291891087</v>
      </c>
      <c r="BM38" s="29">
        <v>1377</v>
      </c>
      <c r="BN38" s="29">
        <v>9422</v>
      </c>
      <c r="BO38" s="29">
        <v>10799</v>
      </c>
      <c r="BP38" s="29">
        <v>15076.939164031752</v>
      </c>
      <c r="BQ38" s="30">
        <v>9.1331535202120815</v>
      </c>
      <c r="BR38" s="30">
        <v>62.492790462918109</v>
      </c>
      <c r="BS38" s="30">
        <v>71.625943983130199</v>
      </c>
      <c r="BT38" s="29">
        <v>1294</v>
      </c>
      <c r="BU38" s="29">
        <v>9825</v>
      </c>
      <c r="BV38" s="29">
        <v>11119</v>
      </c>
      <c r="BW38" s="29">
        <v>15578.199875349128</v>
      </c>
      <c r="BX38" s="30">
        <v>8.3064796340661911</v>
      </c>
      <c r="BY38" s="30">
        <v>63.068904485858056</v>
      </c>
      <c r="BZ38" s="30">
        <v>71.375384119924249</v>
      </c>
      <c r="CA38" s="29">
        <v>1367</v>
      </c>
      <c r="CB38" s="29">
        <v>9500</v>
      </c>
      <c r="CC38" s="29">
        <v>10867</v>
      </c>
      <c r="CD38" s="29">
        <v>15398.356922210021</v>
      </c>
      <c r="CE38" s="30">
        <v>8.8775705544809771</v>
      </c>
      <c r="CF38" s="30">
        <v>61.694894124044829</v>
      </c>
      <c r="CG38" s="30">
        <v>70.572464678525805</v>
      </c>
      <c r="CH38" s="29">
        <v>1372</v>
      </c>
      <c r="CI38" s="29">
        <v>9294</v>
      </c>
      <c r="CJ38" s="29">
        <v>10666</v>
      </c>
      <c r="CK38" s="29">
        <f>'2018-2019'!T38</f>
        <v>15210.765551999999</v>
      </c>
      <c r="CL38" s="30">
        <f t="shared" si="0"/>
        <v>9.0199273357388741</v>
      </c>
      <c r="CM38" s="30">
        <f t="shared" si="1"/>
        <v>61.101461121251532</v>
      </c>
      <c r="CN38" s="30">
        <f t="shared" si="2"/>
        <v>70.121388456990402</v>
      </c>
      <c r="CO38" s="29">
        <v>1388</v>
      </c>
      <c r="CP38" s="29">
        <v>9109</v>
      </c>
      <c r="CQ38" s="29">
        <v>10497</v>
      </c>
      <c r="CR38" s="29">
        <v>13361.43257229638</v>
      </c>
      <c r="CS38" s="30">
        <v>10.388107656044919</v>
      </c>
      <c r="CT38" s="30">
        <v>68.173827549649261</v>
      </c>
      <c r="CU38" s="30">
        <v>78.561935205694184</v>
      </c>
      <c r="CV38" s="21"/>
      <c r="CW38" s="21"/>
      <c r="CX38" s="21"/>
      <c r="CY38" s="22"/>
      <c r="CZ38" s="22"/>
      <c r="DA38" s="22"/>
      <c r="DB38" s="21"/>
      <c r="DC38" s="22"/>
    </row>
    <row r="39" spans="1:107">
      <c r="A39" s="28" t="s">
        <v>50</v>
      </c>
      <c r="B39" s="29">
        <v>295</v>
      </c>
      <c r="C39" s="29">
        <v>4088</v>
      </c>
      <c r="D39" s="29">
        <v>4383</v>
      </c>
      <c r="E39" s="29">
        <v>5220.9993775559951</v>
      </c>
      <c r="F39" s="30">
        <v>5.6502592447749462</v>
      </c>
      <c r="G39" s="30">
        <v>78.299185737762642</v>
      </c>
      <c r="H39" s="30">
        <v>83.949444982537585</v>
      </c>
      <c r="I39" s="29">
        <v>279</v>
      </c>
      <c r="J39" s="29">
        <v>4059</v>
      </c>
      <c r="K39" s="29">
        <v>4338</v>
      </c>
      <c r="L39" s="29">
        <v>4828.5502799999995</v>
      </c>
      <c r="M39" s="30">
        <v>5.7781318164092932</v>
      </c>
      <c r="N39" s="30">
        <v>84.062498361309395</v>
      </c>
      <c r="O39" s="30">
        <v>89.840630177718694</v>
      </c>
      <c r="P39" s="29">
        <v>242</v>
      </c>
      <c r="Q39" s="29">
        <v>3579</v>
      </c>
      <c r="R39" s="29">
        <v>3821</v>
      </c>
      <c r="S39" s="29">
        <v>4531.7629999999999</v>
      </c>
      <c r="T39" s="30">
        <v>5.3400850838845724</v>
      </c>
      <c r="U39" s="30">
        <v>78.975886426540839</v>
      </c>
      <c r="V39" s="30">
        <v>84.315971510425413</v>
      </c>
      <c r="W39" s="29">
        <v>247</v>
      </c>
      <c r="X39" s="29">
        <v>3528</v>
      </c>
      <c r="Y39" s="29">
        <v>3775</v>
      </c>
      <c r="Z39" s="29">
        <v>4567.5129299999999</v>
      </c>
      <c r="AA39" s="30">
        <v>5.4077569956654727</v>
      </c>
      <c r="AB39" s="30">
        <v>77.241160650638818</v>
      </c>
      <c r="AC39" s="30">
        <v>82.648917646304284</v>
      </c>
      <c r="AD39" s="29">
        <v>222</v>
      </c>
      <c r="AE39" s="29">
        <v>3428</v>
      </c>
      <c r="AF39" s="29">
        <v>3650</v>
      </c>
      <c r="AG39" s="29">
        <v>5321.4578927049351</v>
      </c>
      <c r="AH39" s="30">
        <v>4.1717890938183446</v>
      </c>
      <c r="AI39" s="30">
        <v>64.418436998240026</v>
      </c>
      <c r="AJ39" s="30">
        <v>68.590226092058373</v>
      </c>
      <c r="AK39" s="29">
        <v>193</v>
      </c>
      <c r="AL39" s="29">
        <v>3470</v>
      </c>
      <c r="AM39" s="29">
        <v>3663</v>
      </c>
      <c r="AN39" s="29">
        <v>5242.5128942662341</v>
      </c>
      <c r="AO39" s="30">
        <v>3.6814406352931472</v>
      </c>
      <c r="AP39" s="30">
        <v>66.189632147498557</v>
      </c>
      <c r="AQ39" s="30">
        <v>69.8710727827917</v>
      </c>
      <c r="AR39" s="29">
        <v>194</v>
      </c>
      <c r="AS39" s="29">
        <v>3557</v>
      </c>
      <c r="AT39" s="29">
        <v>3751</v>
      </c>
      <c r="AU39" s="29">
        <v>5368.3644860965223</v>
      </c>
      <c r="AV39" s="30">
        <v>3.6137635680743885</v>
      </c>
      <c r="AW39" s="30">
        <v>66.258541297116494</v>
      </c>
      <c r="AX39" s="30">
        <v>69.872304865190884</v>
      </c>
      <c r="AY39" s="29">
        <v>193</v>
      </c>
      <c r="AZ39" s="29">
        <v>3606</v>
      </c>
      <c r="BA39" s="29">
        <v>3799</v>
      </c>
      <c r="BB39" s="29">
        <v>5375.59568381792</v>
      </c>
      <c r="BC39" s="30">
        <v>3.5902997798176153</v>
      </c>
      <c r="BD39" s="30">
        <v>67.080937855037931</v>
      </c>
      <c r="BE39" s="30">
        <v>70.671237634855544</v>
      </c>
      <c r="BF39" s="29">
        <v>163</v>
      </c>
      <c r="BG39" s="29">
        <v>3785</v>
      </c>
      <c r="BH39" s="29">
        <v>3948</v>
      </c>
      <c r="BI39" s="29">
        <v>5491.1111656316598</v>
      </c>
      <c r="BJ39" s="30">
        <v>2.9684338029832911</v>
      </c>
      <c r="BK39" s="30">
        <v>68.929582480317521</v>
      </c>
      <c r="BL39" s="30">
        <v>71.898016283300819</v>
      </c>
      <c r="BM39" s="29">
        <v>162</v>
      </c>
      <c r="BN39" s="29">
        <v>3616</v>
      </c>
      <c r="BO39" s="29">
        <v>3778</v>
      </c>
      <c r="BP39" s="29">
        <v>5469.7178358551801</v>
      </c>
      <c r="BQ39" s="30">
        <v>2.961761554463652</v>
      </c>
      <c r="BR39" s="30">
        <v>66.109443092225717</v>
      </c>
      <c r="BS39" s="30">
        <v>69.071204646689367</v>
      </c>
      <c r="BT39" s="29">
        <v>189</v>
      </c>
      <c r="BU39" s="29">
        <v>3698</v>
      </c>
      <c r="BV39" s="29">
        <v>3887</v>
      </c>
      <c r="BW39" s="29">
        <v>5452.5048800128898</v>
      </c>
      <c r="BX39" s="30">
        <v>3.4662967600966774</v>
      </c>
      <c r="BY39" s="30">
        <v>67.822039253108528</v>
      </c>
      <c r="BZ39" s="30">
        <v>71.288336013205196</v>
      </c>
      <c r="CA39" s="29">
        <v>212</v>
      </c>
      <c r="CB39" s="29">
        <v>3610</v>
      </c>
      <c r="CC39" s="29">
        <v>3822</v>
      </c>
      <c r="CD39" s="29">
        <v>5399.2422391109803</v>
      </c>
      <c r="CE39" s="30">
        <v>3.9264769130808097</v>
      </c>
      <c r="CF39" s="30">
        <v>66.861234227460955</v>
      </c>
      <c r="CG39" s="30">
        <v>70.787711140541759</v>
      </c>
      <c r="CH39" s="29">
        <v>188</v>
      </c>
      <c r="CI39" s="29">
        <v>3519</v>
      </c>
      <c r="CJ39" s="29">
        <v>3707</v>
      </c>
      <c r="CK39" s="29">
        <f>'2018-2019'!T39</f>
        <v>5331.1333795</v>
      </c>
      <c r="CL39" s="30">
        <f t="shared" si="0"/>
        <v>3.5264546320098313</v>
      </c>
      <c r="CM39" s="30">
        <f t="shared" si="1"/>
        <v>66.008477925758484</v>
      </c>
      <c r="CN39" s="30">
        <f t="shared" si="2"/>
        <v>69.534932557768315</v>
      </c>
      <c r="CO39" s="29">
        <v>202</v>
      </c>
      <c r="CP39" s="29">
        <v>3405</v>
      </c>
      <c r="CQ39" s="29">
        <v>3607</v>
      </c>
      <c r="CR39" s="29">
        <v>4839.5853675223416</v>
      </c>
      <c r="CS39" s="30">
        <v>4.1739112890866368</v>
      </c>
      <c r="CT39" s="30">
        <v>70.357267026435636</v>
      </c>
      <c r="CU39" s="30">
        <v>74.531178315522268</v>
      </c>
      <c r="CV39" s="21"/>
      <c r="CW39" s="21"/>
      <c r="CX39" s="21"/>
      <c r="CY39" s="22"/>
      <c r="CZ39" s="22"/>
      <c r="DA39" s="22"/>
      <c r="DB39" s="21"/>
      <c r="DC39" s="22"/>
    </row>
    <row r="40" spans="1:107">
      <c r="A40" s="28" t="s">
        <v>51</v>
      </c>
      <c r="B40" s="29">
        <v>39</v>
      </c>
      <c r="C40" s="29">
        <v>2171</v>
      </c>
      <c r="D40" s="29">
        <v>2210</v>
      </c>
      <c r="E40" s="29">
        <v>2741.5764626811256</v>
      </c>
      <c r="F40" s="30">
        <v>1.4225392043911822</v>
      </c>
      <c r="G40" s="30">
        <v>79.188015711109145</v>
      </c>
      <c r="H40" s="30">
        <v>80.61055491550033</v>
      </c>
      <c r="I40" s="29">
        <v>39</v>
      </c>
      <c r="J40" s="29">
        <v>2178</v>
      </c>
      <c r="K40" s="29">
        <v>2217</v>
      </c>
      <c r="L40" s="29">
        <v>2535.7289599999999</v>
      </c>
      <c r="M40" s="30">
        <v>1.5380192684315914</v>
      </c>
      <c r="N40" s="30">
        <v>85.89246068317965</v>
      </c>
      <c r="O40" s="30">
        <v>87.430479951611233</v>
      </c>
      <c r="P40" s="29">
        <v>35</v>
      </c>
      <c r="Q40" s="29">
        <v>1989</v>
      </c>
      <c r="R40" s="29">
        <v>2024</v>
      </c>
      <c r="S40" s="29">
        <v>2414.0257000000001</v>
      </c>
      <c r="T40" s="30">
        <v>1.4498602893912851</v>
      </c>
      <c r="U40" s="30">
        <v>82.393489017121894</v>
      </c>
      <c r="V40" s="30">
        <v>83.843349306513176</v>
      </c>
      <c r="W40" s="29">
        <v>36</v>
      </c>
      <c r="X40" s="29">
        <v>2002</v>
      </c>
      <c r="Y40" s="29">
        <v>2038</v>
      </c>
      <c r="Z40" s="29">
        <v>2191.61798</v>
      </c>
      <c r="AA40" s="30">
        <v>1.6426220412738173</v>
      </c>
      <c r="AB40" s="30">
        <v>91.348036850838398</v>
      </c>
      <c r="AC40" s="30">
        <v>92.990658892112208</v>
      </c>
      <c r="AD40" s="29">
        <v>26</v>
      </c>
      <c r="AE40" s="29">
        <v>1894</v>
      </c>
      <c r="AF40" s="29">
        <v>1920</v>
      </c>
      <c r="AG40" s="29">
        <v>2556.6867920372797</v>
      </c>
      <c r="AH40" s="30">
        <v>1.0169411474638261</v>
      </c>
      <c r="AI40" s="30">
        <v>74.080251280634101</v>
      </c>
      <c r="AJ40" s="30">
        <v>75.097192428097941</v>
      </c>
      <c r="AK40" s="29">
        <v>23</v>
      </c>
      <c r="AL40" s="29">
        <v>1809</v>
      </c>
      <c r="AM40" s="29">
        <v>1832</v>
      </c>
      <c r="AN40" s="29">
        <v>2448.7700252084551</v>
      </c>
      <c r="AO40" s="30">
        <v>0.93924704089115485</v>
      </c>
      <c r="AP40" s="30">
        <v>73.873821607482569</v>
      </c>
      <c r="AQ40" s="30">
        <v>74.813068648373715</v>
      </c>
      <c r="AR40" s="29">
        <v>24</v>
      </c>
      <c r="AS40" s="29">
        <v>1773</v>
      </c>
      <c r="AT40" s="29">
        <v>1797</v>
      </c>
      <c r="AU40" s="29">
        <v>2356.6687838408388</v>
      </c>
      <c r="AV40" s="30">
        <v>1.0183866381462994</v>
      </c>
      <c r="AW40" s="30">
        <v>75.233312893057871</v>
      </c>
      <c r="AX40" s="30">
        <v>76.251699531204167</v>
      </c>
      <c r="AY40" s="29">
        <v>25</v>
      </c>
      <c r="AZ40" s="29">
        <v>1733</v>
      </c>
      <c r="BA40" s="29">
        <v>1758</v>
      </c>
      <c r="BB40" s="29">
        <v>2411.6147560100549</v>
      </c>
      <c r="BC40" s="30">
        <v>1.0366498188691531</v>
      </c>
      <c r="BD40" s="30">
        <v>71.86056544400968</v>
      </c>
      <c r="BE40" s="30">
        <v>72.897215262878845</v>
      </c>
      <c r="BF40" s="29">
        <v>29</v>
      </c>
      <c r="BG40" s="29">
        <v>1834</v>
      </c>
      <c r="BH40" s="29">
        <v>1863</v>
      </c>
      <c r="BI40" s="29">
        <v>2341.1256223314449</v>
      </c>
      <c r="BJ40" s="30">
        <v>1.2387203712340698</v>
      </c>
      <c r="BK40" s="30">
        <v>78.338384856664959</v>
      </c>
      <c r="BL40" s="30">
        <v>79.577105227899025</v>
      </c>
      <c r="BM40" s="29">
        <v>34</v>
      </c>
      <c r="BN40" s="29">
        <v>1820</v>
      </c>
      <c r="BO40" s="29">
        <v>1854</v>
      </c>
      <c r="BP40" s="29">
        <v>2330.0881076988817</v>
      </c>
      <c r="BQ40" s="30">
        <v>1.4591722899945307</v>
      </c>
      <c r="BR40" s="30">
        <v>78.108634346766053</v>
      </c>
      <c r="BS40" s="30">
        <v>79.567806636760594</v>
      </c>
      <c r="BT40" s="29">
        <v>30</v>
      </c>
      <c r="BU40" s="29">
        <v>1940</v>
      </c>
      <c r="BV40" s="29">
        <v>1970</v>
      </c>
      <c r="BW40" s="29">
        <v>2223.49781157811</v>
      </c>
      <c r="BX40" s="30">
        <v>1.3492255240272863</v>
      </c>
      <c r="BY40" s="30">
        <v>87.249917220431186</v>
      </c>
      <c r="BZ40" s="30">
        <v>88.599142744458476</v>
      </c>
      <c r="CA40" s="29">
        <v>25</v>
      </c>
      <c r="CB40" s="29">
        <v>1819</v>
      </c>
      <c r="CC40" s="29">
        <v>1844</v>
      </c>
      <c r="CD40" s="29">
        <v>2247.9251752416149</v>
      </c>
      <c r="CE40" s="30">
        <v>1.1121366616356754</v>
      </c>
      <c r="CF40" s="30">
        <v>80.919063500611728</v>
      </c>
      <c r="CG40" s="30">
        <v>82.031200162247416</v>
      </c>
      <c r="CH40" s="29">
        <v>21</v>
      </c>
      <c r="CI40" s="29">
        <v>1822</v>
      </c>
      <c r="CJ40" s="29">
        <v>1843</v>
      </c>
      <c r="CK40" s="29">
        <f>'2018-2019'!T40</f>
        <v>2282.5582147</v>
      </c>
      <c r="CL40" s="30">
        <f t="shared" si="0"/>
        <v>0.92002034667755717</v>
      </c>
      <c r="CM40" s="30">
        <f t="shared" si="1"/>
        <v>79.822717697452816</v>
      </c>
      <c r="CN40" s="30">
        <f t="shared" si="2"/>
        <v>80.742738044130377</v>
      </c>
      <c r="CO40" s="29">
        <v>30</v>
      </c>
      <c r="CP40" s="29">
        <v>1840</v>
      </c>
      <c r="CQ40" s="29">
        <v>1870</v>
      </c>
      <c r="CR40" s="29">
        <v>2618.5368336585589</v>
      </c>
      <c r="CS40" s="30">
        <v>1.1456779837648758</v>
      </c>
      <c r="CT40" s="30">
        <v>70.268249670912397</v>
      </c>
      <c r="CU40" s="30">
        <v>71.413927654677266</v>
      </c>
      <c r="CV40" s="21"/>
      <c r="CW40" s="21"/>
      <c r="CX40" s="21"/>
      <c r="CY40" s="22"/>
      <c r="CZ40" s="22"/>
      <c r="DA40" s="22"/>
      <c r="DB40" s="21"/>
      <c r="DC40" s="22"/>
    </row>
    <row r="41" spans="1:107">
      <c r="A41" s="28" t="s">
        <v>52</v>
      </c>
      <c r="B41" s="29">
        <v>12</v>
      </c>
      <c r="C41" s="29">
        <v>6254</v>
      </c>
      <c r="D41" s="29">
        <v>6266</v>
      </c>
      <c r="E41" s="29">
        <v>7794.4672183651728</v>
      </c>
      <c r="F41" s="30">
        <v>0.15395535915175615</v>
      </c>
      <c r="G41" s="30">
        <v>80.236401344590249</v>
      </c>
      <c r="H41" s="30">
        <v>80.390356703742015</v>
      </c>
      <c r="I41" s="29">
        <v>11</v>
      </c>
      <c r="J41" s="29">
        <v>6647</v>
      </c>
      <c r="K41" s="29">
        <v>6658</v>
      </c>
      <c r="L41" s="29">
        <v>6956.1933899999995</v>
      </c>
      <c r="M41" s="30">
        <v>0.15813246388194507</v>
      </c>
      <c r="N41" s="30">
        <v>95.555135220298993</v>
      </c>
      <c r="O41" s="30">
        <v>95.713267684180934</v>
      </c>
      <c r="P41" s="29">
        <v>8</v>
      </c>
      <c r="Q41" s="29">
        <v>6269</v>
      </c>
      <c r="R41" s="29">
        <v>6277</v>
      </c>
      <c r="S41" s="29">
        <v>6605.5982599999998</v>
      </c>
      <c r="T41" s="30">
        <v>0.12110939365543553</v>
      </c>
      <c r="U41" s="30">
        <v>94.904348603240678</v>
      </c>
      <c r="V41" s="30">
        <v>95.025457996896108</v>
      </c>
      <c r="W41" s="29">
        <v>9</v>
      </c>
      <c r="X41" s="29">
        <v>5872</v>
      </c>
      <c r="Y41" s="29">
        <v>5881</v>
      </c>
      <c r="Z41" s="29">
        <v>5930.0261599999994</v>
      </c>
      <c r="AA41" s="30">
        <v>0.15176998814453799</v>
      </c>
      <c r="AB41" s="30">
        <v>99.021485598303002</v>
      </c>
      <c r="AC41" s="30">
        <v>99.173255586447539</v>
      </c>
      <c r="AD41" s="29">
        <v>15</v>
      </c>
      <c r="AE41" s="29">
        <v>5643</v>
      </c>
      <c r="AF41" s="29">
        <v>5658</v>
      </c>
      <c r="AG41" s="29">
        <v>7495.1685806982805</v>
      </c>
      <c r="AH41" s="30">
        <v>0.20012892089750087</v>
      </c>
      <c r="AI41" s="30">
        <v>75.288500041639821</v>
      </c>
      <c r="AJ41" s="30">
        <v>75.488628962537319</v>
      </c>
      <c r="AK41" s="29">
        <v>30</v>
      </c>
      <c r="AL41" s="29">
        <v>5647</v>
      </c>
      <c r="AM41" s="29">
        <v>5677</v>
      </c>
      <c r="AN41" s="29">
        <v>7478.7697674023702</v>
      </c>
      <c r="AO41" s="30">
        <v>0.40113549331015191</v>
      </c>
      <c r="AP41" s="30">
        <v>75.507071024080929</v>
      </c>
      <c r="AQ41" s="30">
        <v>75.908206517391079</v>
      </c>
      <c r="AR41" s="29">
        <v>34</v>
      </c>
      <c r="AS41" s="29">
        <v>5857</v>
      </c>
      <c r="AT41" s="29">
        <v>5891</v>
      </c>
      <c r="AU41" s="29">
        <v>7490.7068293661296</v>
      </c>
      <c r="AV41" s="30">
        <v>0.45389575075490052</v>
      </c>
      <c r="AW41" s="30">
        <v>78.190218005042723</v>
      </c>
      <c r="AX41" s="30">
        <v>78.644113755797619</v>
      </c>
      <c r="AY41" s="29">
        <v>53</v>
      </c>
      <c r="AZ41" s="29">
        <v>5958</v>
      </c>
      <c r="BA41" s="29">
        <v>6011</v>
      </c>
      <c r="BB41" s="29">
        <v>7896.5788755842796</v>
      </c>
      <c r="BC41" s="30">
        <v>0.67117673153208957</v>
      </c>
      <c r="BD41" s="30">
        <v>75.45039559373943</v>
      </c>
      <c r="BE41" s="30">
        <v>76.121572325271515</v>
      </c>
      <c r="BF41" s="29">
        <v>53</v>
      </c>
      <c r="BG41" s="29">
        <v>5979</v>
      </c>
      <c r="BH41" s="29">
        <v>6032</v>
      </c>
      <c r="BI41" s="29">
        <v>7393.5733210288399</v>
      </c>
      <c r="BJ41" s="30">
        <v>0.7168387692762459</v>
      </c>
      <c r="BK41" s="30">
        <v>80.867528330239139</v>
      </c>
      <c r="BL41" s="30">
        <v>81.58436709951539</v>
      </c>
      <c r="BM41" s="29">
        <v>38</v>
      </c>
      <c r="BN41" s="29">
        <v>6017</v>
      </c>
      <c r="BO41" s="29">
        <v>6055</v>
      </c>
      <c r="BP41" s="29">
        <v>6975.3537607325807</v>
      </c>
      <c r="BQ41" s="30">
        <v>0.54477523726350885</v>
      </c>
      <c r="BR41" s="30">
        <v>86.260857963540332</v>
      </c>
      <c r="BS41" s="30">
        <v>86.80563320080384</v>
      </c>
      <c r="BT41" s="29">
        <v>59</v>
      </c>
      <c r="BU41" s="29">
        <v>6219</v>
      </c>
      <c r="BV41" s="29">
        <v>6278</v>
      </c>
      <c r="BW41" s="29">
        <v>6333.9859680978807</v>
      </c>
      <c r="BX41" s="30">
        <v>0.93148296029013644</v>
      </c>
      <c r="BY41" s="30">
        <v>98.184619153294221</v>
      </c>
      <c r="BZ41" s="30">
        <v>99.116102113584361</v>
      </c>
      <c r="CA41" s="29">
        <v>70</v>
      </c>
      <c r="CB41" s="29">
        <v>6003</v>
      </c>
      <c r="CC41" s="29">
        <v>6073</v>
      </c>
      <c r="CD41" s="29">
        <v>6424.4535486007399</v>
      </c>
      <c r="CE41" s="30">
        <v>1.0895868336575669</v>
      </c>
      <c r="CF41" s="30">
        <v>93.439853749233919</v>
      </c>
      <c r="CG41" s="30">
        <v>94.529440582891482</v>
      </c>
      <c r="CH41" s="29">
        <v>63</v>
      </c>
      <c r="CI41" s="29">
        <v>5875</v>
      </c>
      <c r="CJ41" s="29">
        <v>5938</v>
      </c>
      <c r="CK41" s="29">
        <f>'2018-2019'!T41</f>
        <v>6511.6173690000005</v>
      </c>
      <c r="CL41" s="30">
        <f t="shared" si="0"/>
        <v>0.96750156573888202</v>
      </c>
      <c r="CM41" s="30">
        <f t="shared" si="1"/>
        <v>90.223360297078287</v>
      </c>
      <c r="CN41" s="30">
        <f t="shared" si="2"/>
        <v>91.190861862817172</v>
      </c>
      <c r="CO41" s="29">
        <v>54</v>
      </c>
      <c r="CP41" s="29">
        <v>5768</v>
      </c>
      <c r="CQ41" s="29">
        <v>5822</v>
      </c>
      <c r="CR41" s="29">
        <v>8381.0865425033699</v>
      </c>
      <c r="CS41" s="30">
        <v>0.64430786779431815</v>
      </c>
      <c r="CT41" s="30">
        <v>68.821625582178271</v>
      </c>
      <c r="CU41" s="30">
        <v>69.465933449972596</v>
      </c>
      <c r="CV41" s="21"/>
      <c r="CW41" s="21"/>
      <c r="CX41" s="21"/>
      <c r="CY41" s="22"/>
      <c r="CZ41" s="22"/>
      <c r="DA41" s="22"/>
      <c r="DB41" s="21"/>
      <c r="DC41" s="22"/>
    </row>
    <row r="42" spans="1:107">
      <c r="A42" s="28" t="s">
        <v>53</v>
      </c>
      <c r="B42" s="29">
        <v>495</v>
      </c>
      <c r="C42" s="29">
        <v>4829</v>
      </c>
      <c r="D42" s="29">
        <v>5324</v>
      </c>
      <c r="E42" s="29">
        <v>7845.3120635933974</v>
      </c>
      <c r="F42" s="30">
        <v>6.3095004505566417</v>
      </c>
      <c r="G42" s="30">
        <v>61.552682173208133</v>
      </c>
      <c r="H42" s="30">
        <v>67.862182623764767</v>
      </c>
      <c r="I42" s="29">
        <v>590</v>
      </c>
      <c r="J42" s="29">
        <v>5170</v>
      </c>
      <c r="K42" s="29">
        <v>5760</v>
      </c>
      <c r="L42" s="29">
        <v>7128.1315100000002</v>
      </c>
      <c r="M42" s="30">
        <v>8.277063900578904</v>
      </c>
      <c r="N42" s="30">
        <v>72.529526044055828</v>
      </c>
      <c r="O42" s="30">
        <v>80.806589944634737</v>
      </c>
      <c r="P42" s="29">
        <v>490</v>
      </c>
      <c r="Q42" s="29">
        <v>4624</v>
      </c>
      <c r="R42" s="29">
        <v>5114</v>
      </c>
      <c r="S42" s="29">
        <v>7050.5524599999999</v>
      </c>
      <c r="T42" s="30">
        <v>6.9498100011300394</v>
      </c>
      <c r="U42" s="30">
        <v>65.583513153521025</v>
      </c>
      <c r="V42" s="30">
        <v>72.533323154651058</v>
      </c>
      <c r="W42" s="29">
        <v>448</v>
      </c>
      <c r="X42" s="29">
        <v>4699</v>
      </c>
      <c r="Y42" s="29">
        <v>5147</v>
      </c>
      <c r="Z42" s="29">
        <v>6641.4519099999998</v>
      </c>
      <c r="AA42" s="30">
        <v>6.7455129702203926</v>
      </c>
      <c r="AB42" s="30">
        <v>70.752601444342915</v>
      </c>
      <c r="AC42" s="30">
        <v>77.498114414563304</v>
      </c>
      <c r="AD42" s="29">
        <v>387</v>
      </c>
      <c r="AE42" s="29">
        <v>4644</v>
      </c>
      <c r="AF42" s="29">
        <v>5031</v>
      </c>
      <c r="AG42" s="29">
        <v>7432.6416465268594</v>
      </c>
      <c r="AH42" s="30">
        <v>5.2067625267637947</v>
      </c>
      <c r="AI42" s="30">
        <v>62.481150321165536</v>
      </c>
      <c r="AJ42" s="30">
        <v>67.687912847929326</v>
      </c>
      <c r="AK42" s="29">
        <v>428</v>
      </c>
      <c r="AL42" s="29">
        <v>4602</v>
      </c>
      <c r="AM42" s="29">
        <v>5030</v>
      </c>
      <c r="AN42" s="29">
        <v>7316.3947527393102</v>
      </c>
      <c r="AO42" s="30">
        <v>5.8498757169950917</v>
      </c>
      <c r="AP42" s="30">
        <v>62.899831891615449</v>
      </c>
      <c r="AQ42" s="30">
        <v>68.749707608610535</v>
      </c>
      <c r="AR42" s="29">
        <v>476</v>
      </c>
      <c r="AS42" s="29">
        <v>4726</v>
      </c>
      <c r="AT42" s="29">
        <v>5202</v>
      </c>
      <c r="AU42" s="29">
        <v>7369.09856531069</v>
      </c>
      <c r="AV42" s="30">
        <v>6.4594060695662749</v>
      </c>
      <c r="AW42" s="30">
        <v>64.132674547836586</v>
      </c>
      <c r="AX42" s="30">
        <v>70.592080617402857</v>
      </c>
      <c r="AY42" s="29">
        <v>488</v>
      </c>
      <c r="AZ42" s="29">
        <v>4863</v>
      </c>
      <c r="BA42" s="29">
        <v>5351</v>
      </c>
      <c r="BB42" s="29">
        <v>7379.3956462094193</v>
      </c>
      <c r="BC42" s="30">
        <v>6.6130076688688106</v>
      </c>
      <c r="BD42" s="30">
        <v>65.899705519895548</v>
      </c>
      <c r="BE42" s="30">
        <v>72.512713188764351</v>
      </c>
      <c r="BF42" s="29">
        <v>539</v>
      </c>
      <c r="BG42" s="29">
        <v>4833</v>
      </c>
      <c r="BH42" s="29">
        <v>5372</v>
      </c>
      <c r="BI42" s="29">
        <v>7252.3267271772502</v>
      </c>
      <c r="BJ42" s="30">
        <v>7.4320975912483407</v>
      </c>
      <c r="BK42" s="30">
        <v>66.640682112250886</v>
      </c>
      <c r="BL42" s="30">
        <v>74.072779703499222</v>
      </c>
      <c r="BM42" s="29">
        <v>620</v>
      </c>
      <c r="BN42" s="29">
        <v>4847</v>
      </c>
      <c r="BO42" s="29">
        <v>5467</v>
      </c>
      <c r="BP42" s="29">
        <v>6953.1915185227499</v>
      </c>
      <c r="BQ42" s="30">
        <v>8.9167686284545624</v>
      </c>
      <c r="BR42" s="30">
        <v>69.708996035676236</v>
      </c>
      <c r="BS42" s="30">
        <v>78.625764664130799</v>
      </c>
      <c r="BT42" s="29">
        <v>606</v>
      </c>
      <c r="BU42" s="29">
        <v>5148</v>
      </c>
      <c r="BV42" s="29">
        <v>5754</v>
      </c>
      <c r="BW42" s="29">
        <v>6823.6097025153904</v>
      </c>
      <c r="BX42" s="30">
        <v>8.8809299830939903</v>
      </c>
      <c r="BY42" s="30">
        <v>75.443939856382613</v>
      </c>
      <c r="BZ42" s="30">
        <v>84.324869839476619</v>
      </c>
      <c r="CA42" s="29">
        <v>745</v>
      </c>
      <c r="CB42" s="29">
        <v>4958</v>
      </c>
      <c r="CC42" s="29">
        <v>5703</v>
      </c>
      <c r="CD42" s="29">
        <v>6805.7391978196501</v>
      </c>
      <c r="CE42" s="30">
        <v>10.946643389430426</v>
      </c>
      <c r="CF42" s="30">
        <v>72.85027909368597</v>
      </c>
      <c r="CG42" s="30">
        <v>83.796922483116404</v>
      </c>
      <c r="CH42" s="29">
        <v>785</v>
      </c>
      <c r="CI42" s="29">
        <v>4731</v>
      </c>
      <c r="CJ42" s="29">
        <v>5516</v>
      </c>
      <c r="CK42" s="29">
        <f>'2018-2019'!T42</f>
        <v>6785.4403910000001</v>
      </c>
      <c r="CL42" s="30">
        <f t="shared" si="0"/>
        <v>11.568888012651321</v>
      </c>
      <c r="CM42" s="30">
        <f t="shared" si="1"/>
        <v>69.722814252042554</v>
      </c>
      <c r="CN42" s="30">
        <f t="shared" si="2"/>
        <v>81.291702264693882</v>
      </c>
      <c r="CO42" s="29">
        <v>663</v>
      </c>
      <c r="CP42" s="29">
        <v>4653</v>
      </c>
      <c r="CQ42" s="29">
        <v>5316</v>
      </c>
      <c r="CR42" s="29">
        <v>7560.9591023045205</v>
      </c>
      <c r="CS42" s="30">
        <v>8.7687288216903969</v>
      </c>
      <c r="CT42" s="30">
        <v>61.539811775754778</v>
      </c>
      <c r="CU42" s="30">
        <v>70.308540597445173</v>
      </c>
      <c r="CV42" s="21"/>
      <c r="CW42" s="21"/>
      <c r="CX42" s="21"/>
      <c r="CY42" s="22"/>
      <c r="CZ42" s="22"/>
      <c r="DA42" s="22"/>
      <c r="DB42" s="21"/>
      <c r="DC42" s="22"/>
    </row>
    <row r="43" spans="1:107">
      <c r="A43" s="28" t="s">
        <v>54</v>
      </c>
      <c r="B43" s="29">
        <v>196</v>
      </c>
      <c r="C43" s="29">
        <v>3926</v>
      </c>
      <c r="D43" s="29">
        <v>4122</v>
      </c>
      <c r="E43" s="29">
        <v>4945.0957290577317</v>
      </c>
      <c r="F43" s="30">
        <v>3.9635228666715219</v>
      </c>
      <c r="G43" s="30">
        <v>79.391789666083653</v>
      </c>
      <c r="H43" s="30">
        <v>83.355312532755164</v>
      </c>
      <c r="I43" s="29">
        <v>226</v>
      </c>
      <c r="J43" s="29">
        <v>4001</v>
      </c>
      <c r="K43" s="29">
        <v>4227</v>
      </c>
      <c r="L43" s="29">
        <v>4383.6363400000009</v>
      </c>
      <c r="M43" s="30">
        <v>5.1555371493247533</v>
      </c>
      <c r="N43" s="30">
        <v>91.271257232072287</v>
      </c>
      <c r="O43" s="30">
        <v>96.426794381397045</v>
      </c>
      <c r="P43" s="29">
        <v>180</v>
      </c>
      <c r="Q43" s="29">
        <v>3553</v>
      </c>
      <c r="R43" s="29">
        <v>3733</v>
      </c>
      <c r="S43" s="29">
        <v>4275.6009199999999</v>
      </c>
      <c r="T43" s="30">
        <v>4.2099345417859997</v>
      </c>
      <c r="U43" s="30">
        <v>83.099430149809209</v>
      </c>
      <c r="V43" s="30">
        <v>87.309364691595221</v>
      </c>
      <c r="W43" s="29">
        <v>161</v>
      </c>
      <c r="X43" s="29">
        <v>3626</v>
      </c>
      <c r="Y43" s="29">
        <v>3787</v>
      </c>
      <c r="Z43" s="29">
        <v>4003.2091799999998</v>
      </c>
      <c r="AA43" s="30">
        <v>4.0217733513490792</v>
      </c>
      <c r="AB43" s="30">
        <v>90.5773302608184</v>
      </c>
      <c r="AC43" s="30">
        <v>94.599103612167482</v>
      </c>
      <c r="AD43" s="29">
        <v>163</v>
      </c>
      <c r="AE43" s="29">
        <v>3617</v>
      </c>
      <c r="AF43" s="29">
        <v>3780</v>
      </c>
      <c r="AG43" s="29">
        <v>5316.2238076655885</v>
      </c>
      <c r="AH43" s="30">
        <v>3.0660861148277174</v>
      </c>
      <c r="AI43" s="30">
        <v>68.037015198354936</v>
      </c>
      <c r="AJ43" s="30">
        <v>71.103101313182648</v>
      </c>
      <c r="AK43" s="29">
        <v>161</v>
      </c>
      <c r="AL43" s="29">
        <v>3624</v>
      </c>
      <c r="AM43" s="29">
        <v>3785</v>
      </c>
      <c r="AN43" s="29">
        <v>5391.8809027228581</v>
      </c>
      <c r="AO43" s="30">
        <v>2.985970997962812</v>
      </c>
      <c r="AP43" s="30">
        <v>67.212167059734355</v>
      </c>
      <c r="AQ43" s="30">
        <v>70.198138057697165</v>
      </c>
      <c r="AR43" s="29">
        <v>164</v>
      </c>
      <c r="AS43" s="29">
        <v>3619</v>
      </c>
      <c r="AT43" s="29">
        <v>3783</v>
      </c>
      <c r="AU43" s="29">
        <v>5430.9456649472859</v>
      </c>
      <c r="AV43" s="30">
        <v>3.0197319236408124</v>
      </c>
      <c r="AW43" s="30">
        <v>66.636645314976221</v>
      </c>
      <c r="AX43" s="30">
        <v>69.65637723861704</v>
      </c>
      <c r="AY43" s="29">
        <v>198</v>
      </c>
      <c r="AZ43" s="29">
        <v>3734</v>
      </c>
      <c r="BA43" s="29">
        <v>3932</v>
      </c>
      <c r="BB43" s="29">
        <v>5341.1627731350291</v>
      </c>
      <c r="BC43" s="30">
        <v>3.7070579649041973</v>
      </c>
      <c r="BD43" s="30">
        <v>69.909870913900363</v>
      </c>
      <c r="BE43" s="30">
        <v>73.616928878804572</v>
      </c>
      <c r="BF43" s="29">
        <v>184</v>
      </c>
      <c r="BG43" s="29">
        <v>3974</v>
      </c>
      <c r="BH43" s="29">
        <v>4158</v>
      </c>
      <c r="BI43" s="29">
        <v>5082.0706599872192</v>
      </c>
      <c r="BJ43" s="30">
        <v>3.6205714621146714</v>
      </c>
      <c r="BK43" s="30">
        <v>78.196472774150564</v>
      </c>
      <c r="BL43" s="30">
        <v>81.817044236265247</v>
      </c>
      <c r="BM43" s="29">
        <v>183</v>
      </c>
      <c r="BN43" s="29">
        <v>3942</v>
      </c>
      <c r="BO43" s="29">
        <v>4125</v>
      </c>
      <c r="BP43" s="29">
        <v>4841.8843310196698</v>
      </c>
      <c r="BQ43" s="30">
        <v>3.7795202753524135</v>
      </c>
      <c r="BR43" s="30">
        <v>81.414584292017565</v>
      </c>
      <c r="BS43" s="30">
        <v>85.194104567369976</v>
      </c>
      <c r="BT43" s="29">
        <v>147</v>
      </c>
      <c r="BU43" s="29">
        <v>4100</v>
      </c>
      <c r="BV43" s="29">
        <v>4247</v>
      </c>
      <c r="BW43" s="29">
        <v>4651.2445439559997</v>
      </c>
      <c r="BX43" s="30">
        <v>3.1604444490242356</v>
      </c>
      <c r="BY43" s="30">
        <v>88.148450619043288</v>
      </c>
      <c r="BZ43" s="30">
        <v>91.308895068067528</v>
      </c>
      <c r="CA43" s="29">
        <v>189</v>
      </c>
      <c r="CB43" s="29">
        <v>4061</v>
      </c>
      <c r="CC43" s="29">
        <v>4250</v>
      </c>
      <c r="CD43" s="29">
        <v>4643.93904407428</v>
      </c>
      <c r="CE43" s="30">
        <v>4.0698208612614373</v>
      </c>
      <c r="CF43" s="30">
        <v>87.447314907844955</v>
      </c>
      <c r="CG43" s="30">
        <v>91.517135769106389</v>
      </c>
      <c r="CH43" s="29">
        <v>215</v>
      </c>
      <c r="CI43" s="29">
        <v>3999</v>
      </c>
      <c r="CJ43" s="29">
        <v>4214</v>
      </c>
      <c r="CK43" s="29">
        <f>'2018-2019'!T43</f>
        <v>4651.0849386</v>
      </c>
      <c r="CL43" s="30">
        <f t="shared" si="0"/>
        <v>4.6225773736292179</v>
      </c>
      <c r="CM43" s="30">
        <f t="shared" si="1"/>
        <v>85.979939149503451</v>
      </c>
      <c r="CN43" s="30">
        <f t="shared" si="2"/>
        <v>90.602516523132664</v>
      </c>
      <c r="CO43" s="29">
        <v>240</v>
      </c>
      <c r="CP43" s="29">
        <v>4027</v>
      </c>
      <c r="CQ43" s="29">
        <v>4267</v>
      </c>
      <c r="CR43" s="29">
        <v>5661.946473435637</v>
      </c>
      <c r="CS43" s="30">
        <v>4.2388249540333316</v>
      </c>
      <c r="CT43" s="30">
        <v>71.123950374550944</v>
      </c>
      <c r="CU43" s="30">
        <v>75.362775328584277</v>
      </c>
      <c r="CV43" s="21"/>
      <c r="CW43" s="21"/>
      <c r="CX43" s="21"/>
      <c r="CY43" s="22"/>
      <c r="CZ43" s="22"/>
      <c r="DA43" s="22"/>
      <c r="DB43" s="21"/>
      <c r="DC43" s="22"/>
    </row>
    <row r="44" spans="1:107">
      <c r="A44" s="28" t="s">
        <v>55</v>
      </c>
      <c r="B44" s="29">
        <v>255</v>
      </c>
      <c r="C44" s="29">
        <v>5941</v>
      </c>
      <c r="D44" s="29">
        <v>6196</v>
      </c>
      <c r="E44" s="29">
        <v>8331.2626106166845</v>
      </c>
      <c r="F44" s="30">
        <v>3.0607605583702129</v>
      </c>
      <c r="G44" s="30">
        <v>71.309719518735037</v>
      </c>
      <c r="H44" s="30">
        <v>74.370480077105256</v>
      </c>
      <c r="I44" s="29">
        <v>295</v>
      </c>
      <c r="J44" s="29">
        <v>6273</v>
      </c>
      <c r="K44" s="29">
        <v>6568</v>
      </c>
      <c r="L44" s="29">
        <v>7530.5543899999993</v>
      </c>
      <c r="M44" s="30">
        <v>3.9173742691738269</v>
      </c>
      <c r="N44" s="30">
        <v>83.300639967889538</v>
      </c>
      <c r="O44" s="30">
        <v>87.218014237063372</v>
      </c>
      <c r="P44" s="29">
        <v>256</v>
      </c>
      <c r="Q44" s="29">
        <v>5476</v>
      </c>
      <c r="R44" s="29">
        <v>5732</v>
      </c>
      <c r="S44" s="29">
        <v>7195.59836</v>
      </c>
      <c r="T44" s="30">
        <v>3.5577305345875363</v>
      </c>
      <c r="U44" s="30">
        <v>76.102079716411524</v>
      </c>
      <c r="V44" s="30">
        <v>79.659810250999058</v>
      </c>
      <c r="W44" s="29">
        <v>237</v>
      </c>
      <c r="X44" s="29">
        <v>5189</v>
      </c>
      <c r="Y44" s="29">
        <v>5426</v>
      </c>
      <c r="Z44" s="29">
        <v>6466.9163399999998</v>
      </c>
      <c r="AA44" s="30">
        <v>3.6648069580563032</v>
      </c>
      <c r="AB44" s="30">
        <v>80.239170064785469</v>
      </c>
      <c r="AC44" s="30">
        <v>83.903977022841772</v>
      </c>
      <c r="AD44" s="29">
        <v>226</v>
      </c>
      <c r="AE44" s="29">
        <v>5330</v>
      </c>
      <c r="AF44" s="29">
        <v>5556</v>
      </c>
      <c r="AG44" s="29">
        <v>8292.4989213209883</v>
      </c>
      <c r="AH44" s="30">
        <v>2.7253545902662402</v>
      </c>
      <c r="AI44" s="30">
        <v>64.274955602296728</v>
      </c>
      <c r="AJ44" s="30">
        <v>67.000310192562964</v>
      </c>
      <c r="AK44" s="29">
        <v>221</v>
      </c>
      <c r="AL44" s="29">
        <v>5322</v>
      </c>
      <c r="AM44" s="29">
        <v>5543</v>
      </c>
      <c r="AN44" s="29">
        <v>8286.9029713638811</v>
      </c>
      <c r="AO44" s="30">
        <v>2.6668587862520514</v>
      </c>
      <c r="AP44" s="30">
        <v>64.221821087934018</v>
      </c>
      <c r="AQ44" s="30">
        <v>66.888679874186067</v>
      </c>
      <c r="AR44" s="29">
        <v>210</v>
      </c>
      <c r="AS44" s="29">
        <v>5153</v>
      </c>
      <c r="AT44" s="29">
        <v>5363</v>
      </c>
      <c r="AU44" s="29">
        <v>8370.9767068116398</v>
      </c>
      <c r="AV44" s="30">
        <v>2.5086678335769181</v>
      </c>
      <c r="AW44" s="30">
        <v>61.557930221056466</v>
      </c>
      <c r="AX44" s="30">
        <v>64.066598054633388</v>
      </c>
      <c r="AY44" s="29">
        <v>199</v>
      </c>
      <c r="AZ44" s="29">
        <v>5210</v>
      </c>
      <c r="BA44" s="29">
        <v>5409</v>
      </c>
      <c r="BB44" s="29">
        <v>8386.8527128214901</v>
      </c>
      <c r="BC44" s="30">
        <v>2.3727613541582366</v>
      </c>
      <c r="BD44" s="30">
        <v>62.12103846816288</v>
      </c>
      <c r="BE44" s="30">
        <v>64.493799822321122</v>
      </c>
      <c r="BF44" s="29">
        <v>216</v>
      </c>
      <c r="BG44" s="29">
        <v>5243</v>
      </c>
      <c r="BH44" s="29">
        <v>5459</v>
      </c>
      <c r="BI44" s="29">
        <v>7993.5689085214999</v>
      </c>
      <c r="BJ44" s="30">
        <v>2.7021722396079477</v>
      </c>
      <c r="BK44" s="30">
        <v>65.590227093816992</v>
      </c>
      <c r="BL44" s="30">
        <v>68.292399333424939</v>
      </c>
      <c r="BM44" s="29">
        <v>215</v>
      </c>
      <c r="BN44" s="29">
        <v>5311</v>
      </c>
      <c r="BO44" s="29">
        <v>5526</v>
      </c>
      <c r="BP44" s="29">
        <v>7567.1722012259397</v>
      </c>
      <c r="BQ44" s="30">
        <v>2.8412198676431384</v>
      </c>
      <c r="BR44" s="30">
        <v>70.184738218849802</v>
      </c>
      <c r="BS44" s="30">
        <v>73.025958086492935</v>
      </c>
      <c r="BT44" s="29">
        <v>249</v>
      </c>
      <c r="BU44" s="29">
        <v>5435</v>
      </c>
      <c r="BV44" s="29">
        <v>5684</v>
      </c>
      <c r="BW44" s="29">
        <v>7199.3510435960306</v>
      </c>
      <c r="BX44" s="30">
        <v>3.458645070814967</v>
      </c>
      <c r="BY44" s="30">
        <v>75.49291550152347</v>
      </c>
      <c r="BZ44" s="30">
        <v>78.951560572338437</v>
      </c>
      <c r="CA44" s="29">
        <v>264</v>
      </c>
      <c r="CB44" s="29">
        <v>5528</v>
      </c>
      <c r="CC44" s="29">
        <v>5792</v>
      </c>
      <c r="CD44" s="29">
        <v>7285.2892910725495</v>
      </c>
      <c r="CE44" s="30">
        <v>3.6237407939792821</v>
      </c>
      <c r="CF44" s="30">
        <v>75.878936019384355</v>
      </c>
      <c r="CG44" s="30">
        <v>79.502676813363635</v>
      </c>
      <c r="CH44" s="29">
        <v>231</v>
      </c>
      <c r="CI44" s="29">
        <v>5484</v>
      </c>
      <c r="CJ44" s="29">
        <v>5715</v>
      </c>
      <c r="CK44" s="29">
        <f>'2018-2019'!T44</f>
        <v>7367.5579260000013</v>
      </c>
      <c r="CL44" s="30">
        <f t="shared" si="0"/>
        <v>3.1353672725775859</v>
      </c>
      <c r="CM44" s="30">
        <f t="shared" si="1"/>
        <v>74.434433432101656</v>
      </c>
      <c r="CN44" s="30">
        <f t="shared" si="2"/>
        <v>77.569800704679238</v>
      </c>
      <c r="CO44" s="29">
        <v>195</v>
      </c>
      <c r="CP44" s="29">
        <v>5609</v>
      </c>
      <c r="CQ44" s="29">
        <v>5804</v>
      </c>
      <c r="CR44" s="29">
        <v>8784.2321326734491</v>
      </c>
      <c r="CS44" s="30">
        <v>2.2198866907750134</v>
      </c>
      <c r="CT44" s="30">
        <v>63.853048454138715</v>
      </c>
      <c r="CU44" s="30">
        <v>66.072935144913728</v>
      </c>
      <c r="CV44" s="21"/>
      <c r="CW44" s="21"/>
      <c r="CX44" s="21"/>
      <c r="CY44" s="22"/>
      <c r="CZ44" s="22"/>
      <c r="DA44" s="22"/>
      <c r="DB44" s="21"/>
      <c r="DC44" s="22"/>
    </row>
    <row r="45" spans="1:107">
      <c r="A45" s="28" t="s">
        <v>56</v>
      </c>
      <c r="B45" s="29">
        <v>0</v>
      </c>
      <c r="C45" s="29">
        <v>310</v>
      </c>
      <c r="D45" s="29">
        <v>310</v>
      </c>
      <c r="E45" s="29">
        <v>390.95244093547473</v>
      </c>
      <c r="F45" s="30">
        <v>0</v>
      </c>
      <c r="G45" s="30">
        <v>79.29353229211948</v>
      </c>
      <c r="H45" s="30">
        <v>79.29353229211948</v>
      </c>
      <c r="I45" s="29">
        <v>0</v>
      </c>
      <c r="J45" s="29">
        <v>345</v>
      </c>
      <c r="K45" s="29">
        <v>345</v>
      </c>
      <c r="L45" s="29">
        <v>319.24858999999998</v>
      </c>
      <c r="M45" s="30">
        <v>0</v>
      </c>
      <c r="N45" s="30">
        <v>108.06625645551011</v>
      </c>
      <c r="O45" s="30">
        <v>108.06625645551011</v>
      </c>
      <c r="P45" s="29">
        <v>0</v>
      </c>
      <c r="Q45" s="29">
        <v>295</v>
      </c>
      <c r="R45" s="29">
        <v>295</v>
      </c>
      <c r="S45" s="29">
        <v>295.44002</v>
      </c>
      <c r="T45" s="30">
        <v>0</v>
      </c>
      <c r="U45" s="30">
        <v>99.851062831636682</v>
      </c>
      <c r="V45" s="30">
        <v>99.851062831636682</v>
      </c>
      <c r="W45" s="29">
        <v>0</v>
      </c>
      <c r="X45" s="29">
        <v>303</v>
      </c>
      <c r="Y45" s="29">
        <v>303</v>
      </c>
      <c r="Z45" s="29">
        <v>266.87736000000001</v>
      </c>
      <c r="AA45" s="30">
        <v>0</v>
      </c>
      <c r="AB45" s="30">
        <v>113.5352957628178</v>
      </c>
      <c r="AC45" s="30">
        <v>113.5352957628178</v>
      </c>
      <c r="AD45" s="29">
        <v>0</v>
      </c>
      <c r="AE45" s="29">
        <v>296</v>
      </c>
      <c r="AF45" s="29">
        <v>296</v>
      </c>
      <c r="AG45" s="29">
        <v>342.93334758627861</v>
      </c>
      <c r="AH45" s="30">
        <v>0</v>
      </c>
      <c r="AI45" s="30">
        <v>86.314148823199332</v>
      </c>
      <c r="AJ45" s="30">
        <v>86.314148823199332</v>
      </c>
      <c r="AK45" s="29">
        <v>0</v>
      </c>
      <c r="AL45" s="29">
        <v>288</v>
      </c>
      <c r="AM45" s="29">
        <v>288</v>
      </c>
      <c r="AN45" s="29">
        <v>347.64534837976953</v>
      </c>
      <c r="AO45" s="30">
        <v>0</v>
      </c>
      <c r="AP45" s="30">
        <v>82.84304718652163</v>
      </c>
      <c r="AQ45" s="30">
        <v>82.84304718652163</v>
      </c>
      <c r="AR45" s="29">
        <v>0</v>
      </c>
      <c r="AS45" s="29">
        <v>259</v>
      </c>
      <c r="AT45" s="29">
        <v>259</v>
      </c>
      <c r="AU45" s="29">
        <v>346.17116957292092</v>
      </c>
      <c r="AV45" s="30">
        <v>0</v>
      </c>
      <c r="AW45" s="30">
        <v>74.818477899108146</v>
      </c>
      <c r="AX45" s="30">
        <v>74.818477899108146</v>
      </c>
      <c r="AY45" s="29">
        <v>0</v>
      </c>
      <c r="AZ45" s="29">
        <v>306</v>
      </c>
      <c r="BA45" s="29">
        <v>306</v>
      </c>
      <c r="BB45" s="29">
        <v>350.90604380848004</v>
      </c>
      <c r="BC45" s="30">
        <v>0</v>
      </c>
      <c r="BD45" s="30">
        <v>87.202829760039933</v>
      </c>
      <c r="BE45" s="30">
        <v>87.202829760039933</v>
      </c>
      <c r="BF45" s="29">
        <v>0</v>
      </c>
      <c r="BG45" s="29">
        <v>273</v>
      </c>
      <c r="BH45" s="29">
        <v>273</v>
      </c>
      <c r="BI45" s="29">
        <v>333.04630661132592</v>
      </c>
      <c r="BJ45" s="30">
        <v>0</v>
      </c>
      <c r="BK45" s="30">
        <v>81.970583243428194</v>
      </c>
      <c r="BL45" s="30">
        <v>81.970583243428194</v>
      </c>
      <c r="BM45" s="29">
        <v>0</v>
      </c>
      <c r="BN45" s="29">
        <v>286</v>
      </c>
      <c r="BO45" s="29">
        <v>286</v>
      </c>
      <c r="BP45" s="29">
        <v>309.87261789097511</v>
      </c>
      <c r="BQ45" s="30">
        <v>0</v>
      </c>
      <c r="BR45" s="30">
        <v>92.29598986401102</v>
      </c>
      <c r="BS45" s="30">
        <v>92.29598986401102</v>
      </c>
      <c r="BT45" s="29"/>
      <c r="BU45" s="29">
        <v>331</v>
      </c>
      <c r="BV45" s="29">
        <v>331</v>
      </c>
      <c r="BW45" s="29">
        <v>291.55927634985818</v>
      </c>
      <c r="BX45" s="30">
        <v>0</v>
      </c>
      <c r="BY45" s="30">
        <v>113.52751459117174</v>
      </c>
      <c r="BZ45" s="30">
        <v>113.52751459117174</v>
      </c>
      <c r="CA45" s="29">
        <v>0</v>
      </c>
      <c r="CB45" s="29">
        <v>325</v>
      </c>
      <c r="CC45" s="29">
        <v>325</v>
      </c>
      <c r="CD45" s="29">
        <v>293.0948184516318</v>
      </c>
      <c r="CE45" s="30">
        <v>0</v>
      </c>
      <c r="CF45" s="30">
        <v>110.88561773862726</v>
      </c>
      <c r="CG45" s="30">
        <v>110.88561773862726</v>
      </c>
      <c r="CH45" s="29"/>
      <c r="CI45" s="29">
        <v>313</v>
      </c>
      <c r="CJ45" s="29">
        <v>313</v>
      </c>
      <c r="CK45" s="29">
        <f>'2018-2019'!T45</f>
        <v>297.35942014</v>
      </c>
      <c r="CL45" s="30">
        <f t="shared" si="0"/>
        <v>0</v>
      </c>
      <c r="CM45" s="30">
        <f t="shared" si="1"/>
        <v>105.25982323096953</v>
      </c>
      <c r="CN45" s="30">
        <f t="shared" si="2"/>
        <v>105.25982323096953</v>
      </c>
      <c r="CO45" s="29"/>
      <c r="CP45" s="29">
        <v>327</v>
      </c>
      <c r="CQ45" s="29">
        <v>327</v>
      </c>
      <c r="CR45" s="29">
        <v>360.56928035565068</v>
      </c>
      <c r="CS45" s="30"/>
      <c r="CT45" s="30">
        <v>90.689922246692973</v>
      </c>
      <c r="CU45" s="30">
        <v>90.689922246692973</v>
      </c>
      <c r="CV45" s="21"/>
      <c r="CW45" s="21"/>
      <c r="CX45" s="21"/>
      <c r="CY45" s="22"/>
      <c r="CZ45" s="22"/>
      <c r="DA45" s="22"/>
      <c r="DB45" s="21"/>
      <c r="DC45" s="22"/>
    </row>
    <row r="46" spans="1:107">
      <c r="A46" s="28" t="s">
        <v>57</v>
      </c>
      <c r="B46" s="29">
        <v>288</v>
      </c>
      <c r="C46" s="29">
        <v>3840</v>
      </c>
      <c r="D46" s="29">
        <v>4128</v>
      </c>
      <c r="E46" s="29">
        <v>4552.0786105090838</v>
      </c>
      <c r="F46" s="30">
        <v>6.3267800194643691</v>
      </c>
      <c r="G46" s="30">
        <v>84.357066926191592</v>
      </c>
      <c r="H46" s="30">
        <v>90.683846945655958</v>
      </c>
      <c r="I46" s="29">
        <v>276</v>
      </c>
      <c r="J46" s="29">
        <v>3869</v>
      </c>
      <c r="K46" s="29">
        <v>4145</v>
      </c>
      <c r="L46" s="29">
        <v>4822.3250399999997</v>
      </c>
      <c r="M46" s="30">
        <v>5.7233802721850537</v>
      </c>
      <c r="N46" s="30">
        <v>80.231008235811501</v>
      </c>
      <c r="O46" s="30">
        <v>85.954388507996555</v>
      </c>
      <c r="P46" s="29">
        <v>219</v>
      </c>
      <c r="Q46" s="29">
        <v>3395</v>
      </c>
      <c r="R46" s="29">
        <v>3614</v>
      </c>
      <c r="S46" s="29">
        <v>4590.0447000000004</v>
      </c>
      <c r="T46" s="30">
        <v>4.7711953654830417</v>
      </c>
      <c r="U46" s="30">
        <v>73.964421305090994</v>
      </c>
      <c r="V46" s="30">
        <v>78.735616670574032</v>
      </c>
      <c r="W46" s="29">
        <v>191</v>
      </c>
      <c r="X46" s="29">
        <v>3354</v>
      </c>
      <c r="Y46" s="29">
        <v>3545</v>
      </c>
      <c r="Z46" s="29">
        <v>4388.72667</v>
      </c>
      <c r="AA46" s="30">
        <v>4.3520595918086649</v>
      </c>
      <c r="AB46" s="30">
        <v>76.423077858252682</v>
      </c>
      <c r="AC46" s="30">
        <v>80.775137450061337</v>
      </c>
      <c r="AD46" s="29">
        <v>198</v>
      </c>
      <c r="AE46" s="29">
        <v>3215</v>
      </c>
      <c r="AF46" s="29">
        <v>3413</v>
      </c>
      <c r="AG46" s="29">
        <v>5155.4344730321245</v>
      </c>
      <c r="AH46" s="30">
        <v>3.8406074412492339</v>
      </c>
      <c r="AI46" s="30">
        <v>62.36137840210246</v>
      </c>
      <c r="AJ46" s="30">
        <v>66.201985843351693</v>
      </c>
      <c r="AK46" s="29">
        <v>193</v>
      </c>
      <c r="AL46" s="29">
        <v>3314</v>
      </c>
      <c r="AM46" s="29">
        <v>3507</v>
      </c>
      <c r="AN46" s="29">
        <v>5227.3219001943598</v>
      </c>
      <c r="AO46" s="30">
        <v>3.6921391811134487</v>
      </c>
      <c r="AP46" s="30">
        <v>63.397664488134552</v>
      </c>
      <c r="AQ46" s="30">
        <v>67.089803669247999</v>
      </c>
      <c r="AR46" s="29">
        <v>193</v>
      </c>
      <c r="AS46" s="29">
        <v>3475</v>
      </c>
      <c r="AT46" s="29">
        <v>3668</v>
      </c>
      <c r="AU46" s="29">
        <v>5388.0957093877241</v>
      </c>
      <c r="AV46" s="30">
        <v>3.5819705218623805</v>
      </c>
      <c r="AW46" s="30">
        <v>64.494028826278608</v>
      </c>
      <c r="AX46" s="30">
        <v>68.075999348140996</v>
      </c>
      <c r="AY46" s="29">
        <v>233</v>
      </c>
      <c r="AZ46" s="29">
        <v>3524</v>
      </c>
      <c r="BA46" s="29">
        <v>3757</v>
      </c>
      <c r="BB46" s="29">
        <v>5480.8289185328103</v>
      </c>
      <c r="BC46" s="30">
        <v>4.25118177310984</v>
      </c>
      <c r="BD46" s="30">
        <v>64.296843641369421</v>
      </c>
      <c r="BE46" s="30">
        <v>68.54802541447927</v>
      </c>
      <c r="BF46" s="29">
        <v>252</v>
      </c>
      <c r="BG46" s="29">
        <v>3564</v>
      </c>
      <c r="BH46" s="29">
        <v>3816</v>
      </c>
      <c r="BI46" s="29">
        <v>5302.1545453870494</v>
      </c>
      <c r="BJ46" s="30">
        <v>4.7527848885363708</v>
      </c>
      <c r="BK46" s="30">
        <v>67.217957709300109</v>
      </c>
      <c r="BL46" s="30">
        <v>71.970742597836477</v>
      </c>
      <c r="BM46" s="29">
        <v>240</v>
      </c>
      <c r="BN46" s="29">
        <v>3607</v>
      </c>
      <c r="BO46" s="29">
        <v>3847</v>
      </c>
      <c r="BP46" s="29">
        <v>5060.0958606471195</v>
      </c>
      <c r="BQ46" s="30">
        <v>4.7429931489342803</v>
      </c>
      <c r="BR46" s="30">
        <v>71.283234534191465</v>
      </c>
      <c r="BS46" s="30">
        <v>76.02622768312574</v>
      </c>
      <c r="BT46" s="29">
        <v>259</v>
      </c>
      <c r="BU46" s="29">
        <v>4057</v>
      </c>
      <c r="BV46" s="29">
        <v>4316</v>
      </c>
      <c r="BW46" s="29">
        <v>4876.6510048766795</v>
      </c>
      <c r="BX46" s="30">
        <v>5.3110218414440258</v>
      </c>
      <c r="BY46" s="30">
        <v>83.192338265399272</v>
      </c>
      <c r="BZ46" s="30">
        <v>88.503360106843303</v>
      </c>
      <c r="CA46" s="29">
        <v>277</v>
      </c>
      <c r="CB46" s="29">
        <v>4030</v>
      </c>
      <c r="CC46" s="29">
        <v>4307</v>
      </c>
      <c r="CD46" s="29">
        <v>4905.40274880383</v>
      </c>
      <c r="CE46" s="30">
        <v>5.6468350140576273</v>
      </c>
      <c r="CF46" s="30">
        <v>82.154314464448518</v>
      </c>
      <c r="CG46" s="30">
        <v>87.801149478506147</v>
      </c>
      <c r="CH46" s="29">
        <v>287</v>
      </c>
      <c r="CI46" s="29">
        <v>3837</v>
      </c>
      <c r="CJ46" s="29">
        <v>4124</v>
      </c>
      <c r="CK46" s="29">
        <f>'2018-2019'!T46</f>
        <v>4914.6427803999995</v>
      </c>
      <c r="CL46" s="30">
        <f t="shared" si="0"/>
        <v>5.8396919740449835</v>
      </c>
      <c r="CM46" s="30">
        <f t="shared" si="1"/>
        <v>78.072815694810458</v>
      </c>
      <c r="CN46" s="30">
        <f t="shared" si="2"/>
        <v>83.91250766885544</v>
      </c>
      <c r="CO46" s="29">
        <v>281</v>
      </c>
      <c r="CP46" s="29">
        <v>3792</v>
      </c>
      <c r="CQ46" s="29">
        <v>4073</v>
      </c>
      <c r="CR46" s="29">
        <v>5820.7634440401107</v>
      </c>
      <c r="CS46" s="30">
        <v>4.8275454362900865</v>
      </c>
      <c r="CT46" s="30">
        <v>65.14609357441995</v>
      </c>
      <c r="CU46" s="30">
        <v>69.973639010710031</v>
      </c>
      <c r="CV46" s="21"/>
      <c r="CW46" s="21"/>
      <c r="CX46" s="21"/>
      <c r="CY46" s="22"/>
      <c r="CZ46" s="22"/>
      <c r="DA46" s="22"/>
      <c r="DB46" s="21"/>
      <c r="DC46" s="22"/>
    </row>
    <row r="47" spans="1:107">
      <c r="A47" s="28" t="s">
        <v>58</v>
      </c>
      <c r="B47" s="29">
        <v>44</v>
      </c>
      <c r="C47" s="29">
        <v>280</v>
      </c>
      <c r="D47" s="29">
        <v>324</v>
      </c>
      <c r="E47" s="29">
        <v>361.83705086541295</v>
      </c>
      <c r="F47" s="30">
        <v>12.160169859544322</v>
      </c>
      <c r="G47" s="30">
        <v>77.382899106191132</v>
      </c>
      <c r="H47" s="30">
        <v>89.543068965735458</v>
      </c>
      <c r="I47" s="29">
        <v>43</v>
      </c>
      <c r="J47" s="29">
        <v>291</v>
      </c>
      <c r="K47" s="29">
        <v>334</v>
      </c>
      <c r="L47" s="29">
        <v>317.97928999999999</v>
      </c>
      <c r="M47" s="30">
        <v>13.522893267671614</v>
      </c>
      <c r="N47" s="30">
        <v>91.515393974242784</v>
      </c>
      <c r="O47" s="30">
        <v>105.0382872419144</v>
      </c>
      <c r="P47" s="29">
        <v>26</v>
      </c>
      <c r="Q47" s="29">
        <v>253</v>
      </c>
      <c r="R47" s="29">
        <v>279</v>
      </c>
      <c r="S47" s="29">
        <v>276.09862999999996</v>
      </c>
      <c r="T47" s="30">
        <v>9.4169246692748914</v>
      </c>
      <c r="U47" s="30">
        <v>91.633920820251817</v>
      </c>
      <c r="V47" s="30">
        <v>101.05084548952671</v>
      </c>
      <c r="W47" s="29">
        <v>14</v>
      </c>
      <c r="X47" s="29">
        <v>256</v>
      </c>
      <c r="Y47" s="29">
        <v>270</v>
      </c>
      <c r="Z47" s="29">
        <v>273.90579000000002</v>
      </c>
      <c r="AA47" s="30">
        <v>5.1112464617852726</v>
      </c>
      <c r="AB47" s="30">
        <v>93.462792444073557</v>
      </c>
      <c r="AC47" s="30">
        <v>98.574038905858828</v>
      </c>
      <c r="AD47" s="29">
        <v>16</v>
      </c>
      <c r="AE47" s="29">
        <v>250</v>
      </c>
      <c r="AF47" s="29">
        <v>266</v>
      </c>
      <c r="AG47" s="29">
        <v>313.24802847167462</v>
      </c>
      <c r="AH47" s="30">
        <v>5.1077735678220861</v>
      </c>
      <c r="AI47" s="30">
        <v>79.808961997220109</v>
      </c>
      <c r="AJ47" s="30">
        <v>84.916735565042188</v>
      </c>
      <c r="AK47" s="29">
        <v>12</v>
      </c>
      <c r="AL47" s="29">
        <v>272</v>
      </c>
      <c r="AM47" s="29">
        <v>284</v>
      </c>
      <c r="AN47" s="29">
        <v>326.3257681310921</v>
      </c>
      <c r="AO47" s="30">
        <v>3.677306903688752</v>
      </c>
      <c r="AP47" s="30">
        <v>83.352289816945046</v>
      </c>
      <c r="AQ47" s="30">
        <v>87.029596720633805</v>
      </c>
      <c r="AR47" s="29">
        <v>20</v>
      </c>
      <c r="AS47" s="29">
        <v>253</v>
      </c>
      <c r="AT47" s="29">
        <v>273</v>
      </c>
      <c r="AU47" s="29">
        <v>334.63641589320389</v>
      </c>
      <c r="AV47" s="30">
        <v>5.9766358501708359</v>
      </c>
      <c r="AW47" s="30">
        <v>75.604443504661077</v>
      </c>
      <c r="AX47" s="30">
        <v>81.581079354831914</v>
      </c>
      <c r="AY47" s="29">
        <v>7</v>
      </c>
      <c r="AZ47" s="29">
        <v>267</v>
      </c>
      <c r="BA47" s="29">
        <v>274</v>
      </c>
      <c r="BB47" s="29">
        <v>326.44245428041603</v>
      </c>
      <c r="BC47" s="30">
        <v>2.1443289340016292</v>
      </c>
      <c r="BD47" s="30">
        <v>81.790832196919283</v>
      </c>
      <c r="BE47" s="30">
        <v>83.935161130920903</v>
      </c>
      <c r="BF47" s="29">
        <v>4</v>
      </c>
      <c r="BG47" s="29">
        <v>252</v>
      </c>
      <c r="BH47" s="29">
        <v>256</v>
      </c>
      <c r="BI47" s="29">
        <v>341.72289002681703</v>
      </c>
      <c r="BJ47" s="30">
        <v>1.1705390878808546</v>
      </c>
      <c r="BK47" s="30">
        <v>73.743962536493839</v>
      </c>
      <c r="BL47" s="30">
        <v>74.914501624374694</v>
      </c>
      <c r="BM47" s="29">
        <v>12</v>
      </c>
      <c r="BN47" s="29">
        <v>286</v>
      </c>
      <c r="BO47" s="29">
        <v>298</v>
      </c>
      <c r="BP47" s="29">
        <v>363.65621467103097</v>
      </c>
      <c r="BQ47" s="30">
        <v>3.2998198616942065</v>
      </c>
      <c r="BR47" s="30">
        <v>78.645706703711923</v>
      </c>
      <c r="BS47" s="30">
        <v>81.945526565406126</v>
      </c>
      <c r="BT47" s="29">
        <v>16</v>
      </c>
      <c r="BU47" s="29">
        <v>294</v>
      </c>
      <c r="BV47" s="29">
        <v>310</v>
      </c>
      <c r="BW47" s="29">
        <v>377.00131909395702</v>
      </c>
      <c r="BX47" s="30">
        <v>4.2440169807502581</v>
      </c>
      <c r="BY47" s="30">
        <v>77.983812021285985</v>
      </c>
      <c r="BZ47" s="30">
        <v>82.227829002036245</v>
      </c>
      <c r="CA47" s="29">
        <v>20</v>
      </c>
      <c r="CB47" s="29">
        <v>296</v>
      </c>
      <c r="CC47" s="29">
        <v>316</v>
      </c>
      <c r="CD47" s="29">
        <v>371.59215413352598</v>
      </c>
      <c r="CE47" s="30">
        <v>5.3822449633350722</v>
      </c>
      <c r="CF47" s="30">
        <v>79.657225457359075</v>
      </c>
      <c r="CG47" s="30">
        <v>85.039470420694144</v>
      </c>
      <c r="CH47" s="29">
        <v>13</v>
      </c>
      <c r="CI47" s="29">
        <v>276</v>
      </c>
      <c r="CJ47" s="29">
        <v>289</v>
      </c>
      <c r="CK47" s="29">
        <f>'2018-2019'!T47</f>
        <v>366.14746468999999</v>
      </c>
      <c r="CL47" s="30">
        <f t="shared" si="0"/>
        <v>3.5504820471736696</v>
      </c>
      <c r="CM47" s="30">
        <f t="shared" si="1"/>
        <v>75.379465001533291</v>
      </c>
      <c r="CN47" s="30">
        <f t="shared" si="2"/>
        <v>78.929947048706964</v>
      </c>
      <c r="CO47" s="29">
        <v>14</v>
      </c>
      <c r="CP47" s="29">
        <v>262</v>
      </c>
      <c r="CQ47" s="29">
        <v>276</v>
      </c>
      <c r="CR47" s="29">
        <v>280.7954243367476</v>
      </c>
      <c r="CS47" s="30">
        <v>4.9858362304402499</v>
      </c>
      <c r="CT47" s="30">
        <v>93.306363741096106</v>
      </c>
      <c r="CU47" s="30">
        <v>98.292199971536363</v>
      </c>
      <c r="CV47" s="21"/>
      <c r="CW47" s="21"/>
      <c r="CX47" s="21"/>
      <c r="CY47" s="22"/>
      <c r="CZ47" s="22"/>
      <c r="DA47" s="22"/>
      <c r="DB47" s="21"/>
      <c r="DC47" s="22"/>
    </row>
    <row r="48" spans="1:107">
      <c r="A48" s="28" t="s">
        <v>59</v>
      </c>
      <c r="B48" s="29">
        <v>594</v>
      </c>
      <c r="C48" s="29">
        <v>7916</v>
      </c>
      <c r="D48" s="29">
        <v>8510</v>
      </c>
      <c r="E48" s="29">
        <v>10425.145185641273</v>
      </c>
      <c r="F48" s="30">
        <v>5.6977623757041398</v>
      </c>
      <c r="G48" s="30">
        <v>75.931796239181779</v>
      </c>
      <c r="H48" s="30">
        <v>81.629558614885909</v>
      </c>
      <c r="I48" s="29">
        <v>590</v>
      </c>
      <c r="J48" s="29">
        <v>8694</v>
      </c>
      <c r="K48" s="29">
        <v>9284</v>
      </c>
      <c r="L48" s="29">
        <v>10930.524740000001</v>
      </c>
      <c r="M48" s="30">
        <v>5.3977280508858714</v>
      </c>
      <c r="N48" s="30">
        <v>79.538724871867402</v>
      </c>
      <c r="O48" s="30">
        <v>84.936452922753276</v>
      </c>
      <c r="P48" s="29">
        <v>522</v>
      </c>
      <c r="Q48" s="29">
        <v>7655</v>
      </c>
      <c r="R48" s="29">
        <v>8177</v>
      </c>
      <c r="S48" s="29">
        <v>10516.279419999999</v>
      </c>
      <c r="T48" s="30">
        <v>4.9637326962542812</v>
      </c>
      <c r="U48" s="30">
        <v>72.791903811928194</v>
      </c>
      <c r="V48" s="30">
        <v>77.755636508182477</v>
      </c>
      <c r="W48" s="29">
        <v>473</v>
      </c>
      <c r="X48" s="29">
        <v>7642</v>
      </c>
      <c r="Y48" s="29">
        <v>8115</v>
      </c>
      <c r="Z48" s="29">
        <v>9905.9164400000009</v>
      </c>
      <c r="AA48" s="30">
        <v>4.7749241866207379</v>
      </c>
      <c r="AB48" s="30">
        <v>77.145815294198059</v>
      </c>
      <c r="AC48" s="30">
        <v>81.920739480818796</v>
      </c>
      <c r="AD48" s="29">
        <v>464</v>
      </c>
      <c r="AE48" s="29">
        <v>7608</v>
      </c>
      <c r="AF48" s="29">
        <v>8072</v>
      </c>
      <c r="AG48" s="29">
        <v>12210.800439098961</v>
      </c>
      <c r="AH48" s="30">
        <v>3.7999146928507064</v>
      </c>
      <c r="AI48" s="30">
        <v>62.305497808638307</v>
      </c>
      <c r="AJ48" s="30">
        <v>66.105412501489013</v>
      </c>
      <c r="AK48" s="29">
        <v>477</v>
      </c>
      <c r="AL48" s="29">
        <v>7795</v>
      </c>
      <c r="AM48" s="29">
        <v>8272</v>
      </c>
      <c r="AN48" s="29">
        <v>12214.36057233646</v>
      </c>
      <c r="AO48" s="30">
        <v>3.9052392237406797</v>
      </c>
      <c r="AP48" s="30">
        <v>63.818322325070433</v>
      </c>
      <c r="AQ48" s="30">
        <v>67.723561548811119</v>
      </c>
      <c r="AR48" s="29">
        <v>469</v>
      </c>
      <c r="AS48" s="29">
        <v>8057</v>
      </c>
      <c r="AT48" s="29">
        <v>8526</v>
      </c>
      <c r="AU48" s="29">
        <v>12215.831970938259</v>
      </c>
      <c r="AV48" s="30">
        <v>3.839280051622858</v>
      </c>
      <c r="AW48" s="30">
        <v>65.955393125640441</v>
      </c>
      <c r="AX48" s="30">
        <v>69.794673177263306</v>
      </c>
      <c r="AY48" s="29">
        <v>532</v>
      </c>
      <c r="AZ48" s="29">
        <v>7799</v>
      </c>
      <c r="BA48" s="29">
        <v>8331</v>
      </c>
      <c r="BB48" s="29">
        <v>12134.18813311285</v>
      </c>
      <c r="BC48" s="30">
        <v>4.3843065078926147</v>
      </c>
      <c r="BD48" s="30">
        <v>64.272944464388161</v>
      </c>
      <c r="BE48" s="30">
        <v>68.657250972280778</v>
      </c>
      <c r="BF48" s="29">
        <v>541</v>
      </c>
      <c r="BG48" s="29">
        <v>8119</v>
      </c>
      <c r="BH48" s="29">
        <v>8660</v>
      </c>
      <c r="BI48" s="29">
        <v>11645.51333837751</v>
      </c>
      <c r="BJ48" s="30">
        <v>4.6455659298173444</v>
      </c>
      <c r="BK48" s="30">
        <v>69.717836939347535</v>
      </c>
      <c r="BL48" s="30">
        <v>74.363402869164872</v>
      </c>
      <c r="BM48" s="29">
        <v>529</v>
      </c>
      <c r="BN48" s="29">
        <v>8136</v>
      </c>
      <c r="BO48" s="29">
        <v>8665</v>
      </c>
      <c r="BP48" s="29">
        <v>11186.17616151177</v>
      </c>
      <c r="BQ48" s="30">
        <v>4.729051217878439</v>
      </c>
      <c r="BR48" s="30">
        <v>72.732628938863854</v>
      </c>
      <c r="BS48" s="30">
        <v>77.46168015674229</v>
      </c>
      <c r="BT48" s="29">
        <v>527</v>
      </c>
      <c r="BU48" s="29">
        <v>8606</v>
      </c>
      <c r="BV48" s="29">
        <v>9133</v>
      </c>
      <c r="BW48" s="29">
        <v>10880.974152481909</v>
      </c>
      <c r="BX48" s="30">
        <v>4.8433163484704469</v>
      </c>
      <c r="BY48" s="30">
        <v>79.092183102346624</v>
      </c>
      <c r="BZ48" s="30">
        <v>83.935499450817062</v>
      </c>
      <c r="CA48" s="29">
        <v>541</v>
      </c>
      <c r="CB48" s="29">
        <v>8335</v>
      </c>
      <c r="CC48" s="29">
        <v>8876</v>
      </c>
      <c r="CD48" s="29">
        <v>10917.6234402465</v>
      </c>
      <c r="CE48" s="30">
        <v>4.955290892390269</v>
      </c>
      <c r="CF48" s="30">
        <v>76.344453952075582</v>
      </c>
      <c r="CG48" s="30">
        <v>81.299744844465863</v>
      </c>
      <c r="CH48" s="29">
        <v>554</v>
      </c>
      <c r="CI48" s="29">
        <v>8045</v>
      </c>
      <c r="CJ48" s="29">
        <v>8599</v>
      </c>
      <c r="CK48" s="29">
        <f>'2018-2019'!T48</f>
        <v>10960.204175999999</v>
      </c>
      <c r="CL48" s="30">
        <f t="shared" si="0"/>
        <v>5.0546503614696894</v>
      </c>
      <c r="CM48" s="30">
        <f t="shared" si="1"/>
        <v>73.40191725275028</v>
      </c>
      <c r="CN48" s="30">
        <f t="shared" si="2"/>
        <v>78.456567614219964</v>
      </c>
      <c r="CO48" s="29">
        <v>560</v>
      </c>
      <c r="CP48" s="29">
        <v>8075</v>
      </c>
      <c r="CQ48" s="29">
        <v>8635</v>
      </c>
      <c r="CR48" s="29">
        <v>13433.09311598465</v>
      </c>
      <c r="CS48" s="30">
        <v>4.168809038728619</v>
      </c>
      <c r="CT48" s="30">
        <v>60.112737478095717</v>
      </c>
      <c r="CU48" s="30">
        <v>64.281546516824335</v>
      </c>
      <c r="CV48" s="21"/>
      <c r="CW48" s="21"/>
      <c r="CX48" s="21"/>
      <c r="CY48" s="22"/>
      <c r="CZ48" s="22"/>
      <c r="DA48" s="22"/>
      <c r="DB48" s="21"/>
      <c r="DC48" s="22"/>
    </row>
    <row r="49" spans="1:107">
      <c r="A49" s="28" t="s">
        <v>60</v>
      </c>
      <c r="B49" s="29">
        <v>0</v>
      </c>
      <c r="C49" s="29">
        <v>516</v>
      </c>
      <c r="D49" s="29">
        <v>516</v>
      </c>
      <c r="E49" s="29">
        <v>718.79701514243447</v>
      </c>
      <c r="F49" s="30">
        <v>0</v>
      </c>
      <c r="G49" s="30">
        <v>71.786608615472772</v>
      </c>
      <c r="H49" s="30">
        <v>71.786608615472772</v>
      </c>
      <c r="I49" s="29">
        <v>0</v>
      </c>
      <c r="J49" s="29">
        <v>595</v>
      </c>
      <c r="K49" s="29">
        <v>595</v>
      </c>
      <c r="L49" s="29">
        <v>538.17890000000011</v>
      </c>
      <c r="M49" s="30">
        <v>0</v>
      </c>
      <c r="N49" s="30">
        <v>110.55803191095004</v>
      </c>
      <c r="O49" s="30">
        <v>110.55803191095004</v>
      </c>
      <c r="P49" s="29">
        <v>0</v>
      </c>
      <c r="Q49" s="29">
        <v>501</v>
      </c>
      <c r="R49" s="29">
        <v>501</v>
      </c>
      <c r="S49" s="29">
        <v>537.99319000000003</v>
      </c>
      <c r="T49" s="30">
        <v>0</v>
      </c>
      <c r="U49" s="30">
        <v>93.123855340994183</v>
      </c>
      <c r="V49" s="30">
        <v>93.123855340994183</v>
      </c>
      <c r="W49" s="29">
        <v>0</v>
      </c>
      <c r="X49" s="29">
        <v>544</v>
      </c>
      <c r="Y49" s="29">
        <v>544</v>
      </c>
      <c r="Z49" s="29">
        <v>528.96697999999992</v>
      </c>
      <c r="AA49" s="30">
        <v>0</v>
      </c>
      <c r="AB49" s="30">
        <v>102.84195811239486</v>
      </c>
      <c r="AC49" s="30">
        <v>102.84195811239486</v>
      </c>
      <c r="AD49" s="29">
        <v>0</v>
      </c>
      <c r="AE49" s="29">
        <v>547</v>
      </c>
      <c r="AF49" s="29">
        <v>547</v>
      </c>
      <c r="AG49" s="29">
        <v>702.56194011069454</v>
      </c>
      <c r="AH49" s="30">
        <v>0</v>
      </c>
      <c r="AI49" s="30">
        <v>77.857903875893925</v>
      </c>
      <c r="AJ49" s="30">
        <v>77.857903875893925</v>
      </c>
      <c r="AK49" s="29">
        <v>0</v>
      </c>
      <c r="AL49" s="29">
        <v>465</v>
      </c>
      <c r="AM49" s="29">
        <v>465</v>
      </c>
      <c r="AN49" s="29">
        <v>656.23932370811781</v>
      </c>
      <c r="AO49" s="30">
        <v>0</v>
      </c>
      <c r="AP49" s="30">
        <v>70.858295624908749</v>
      </c>
      <c r="AQ49" s="30">
        <v>70.858295624908749</v>
      </c>
      <c r="AR49" s="29">
        <v>0</v>
      </c>
      <c r="AS49" s="29">
        <v>444</v>
      </c>
      <c r="AT49" s="29">
        <v>444</v>
      </c>
      <c r="AU49" s="29">
        <v>670.50913164676194</v>
      </c>
      <c r="AV49" s="30">
        <v>0</v>
      </c>
      <c r="AW49" s="30">
        <v>66.218337535469743</v>
      </c>
      <c r="AX49" s="30">
        <v>66.218337535469743</v>
      </c>
      <c r="AY49" s="29">
        <v>0</v>
      </c>
      <c r="AZ49" s="29">
        <v>476</v>
      </c>
      <c r="BA49" s="29">
        <v>476</v>
      </c>
      <c r="BB49" s="29">
        <v>677.74558450449103</v>
      </c>
      <c r="BC49" s="30">
        <v>0</v>
      </c>
      <c r="BD49" s="30">
        <v>70.232844135459771</v>
      </c>
      <c r="BE49" s="30">
        <v>70.232844135459771</v>
      </c>
      <c r="BF49" s="29">
        <v>0</v>
      </c>
      <c r="BG49" s="29">
        <v>523</v>
      </c>
      <c r="BH49" s="29">
        <v>523</v>
      </c>
      <c r="BI49" s="29">
        <v>700.46242789843802</v>
      </c>
      <c r="BJ49" s="30">
        <v>0</v>
      </c>
      <c r="BK49" s="30">
        <v>74.664961198437211</v>
      </c>
      <c r="BL49" s="30">
        <v>74.664961198437211</v>
      </c>
      <c r="BM49" s="29">
        <v>0</v>
      </c>
      <c r="BN49" s="29">
        <v>507</v>
      </c>
      <c r="BO49" s="29">
        <v>507</v>
      </c>
      <c r="BP49" s="29">
        <v>685.86962196314801</v>
      </c>
      <c r="BQ49" s="30">
        <v>0</v>
      </c>
      <c r="BR49" s="30">
        <v>73.920754581435787</v>
      </c>
      <c r="BS49" s="30">
        <v>73.920754581435787</v>
      </c>
      <c r="BT49" s="29"/>
      <c r="BU49" s="29">
        <v>531</v>
      </c>
      <c r="BV49" s="29">
        <v>531</v>
      </c>
      <c r="BW49" s="29">
        <v>688.04974069927198</v>
      </c>
      <c r="BX49" s="30">
        <v>0</v>
      </c>
      <c r="BY49" s="30">
        <v>77.17465302150093</v>
      </c>
      <c r="BZ49" s="30">
        <v>77.17465302150093</v>
      </c>
      <c r="CA49" s="29">
        <v>0</v>
      </c>
      <c r="CB49" s="29">
        <v>499</v>
      </c>
      <c r="CC49" s="29">
        <v>499</v>
      </c>
      <c r="CD49" s="29">
        <v>683.25670141694695</v>
      </c>
      <c r="CE49" s="30">
        <v>0</v>
      </c>
      <c r="CF49" s="30">
        <v>73.032580429166245</v>
      </c>
      <c r="CG49" s="30">
        <v>73.032580429166245</v>
      </c>
      <c r="CH49" s="29"/>
      <c r="CI49" s="29">
        <v>469</v>
      </c>
      <c r="CJ49" s="29">
        <v>469</v>
      </c>
      <c r="CK49" s="29">
        <f>'2018-2019'!T49</f>
        <v>670.23067560000004</v>
      </c>
      <c r="CL49" s="30">
        <f t="shared" si="0"/>
        <v>0</v>
      </c>
      <c r="CM49" s="30">
        <f t="shared" si="1"/>
        <v>69.975907858909096</v>
      </c>
      <c r="CN49" s="30">
        <f t="shared" si="2"/>
        <v>69.975907858909096</v>
      </c>
      <c r="CO49" s="29"/>
      <c r="CP49" s="29">
        <v>509</v>
      </c>
      <c r="CQ49" s="29">
        <v>509</v>
      </c>
      <c r="CR49" s="29">
        <v>663.48650357510201</v>
      </c>
      <c r="CS49" s="30"/>
      <c r="CT49" s="30">
        <v>76.715953867535575</v>
      </c>
      <c r="CU49" s="30">
        <v>76.715953867535575</v>
      </c>
      <c r="CV49" s="21"/>
      <c r="CW49" s="21"/>
      <c r="CX49" s="21"/>
      <c r="CY49" s="22"/>
      <c r="CZ49" s="22"/>
      <c r="DA49" s="22"/>
      <c r="DB49" s="21"/>
      <c r="DC49" s="22"/>
    </row>
    <row r="50" spans="1:107">
      <c r="A50" s="28" t="s">
        <v>61</v>
      </c>
      <c r="B50" s="29">
        <v>18</v>
      </c>
      <c r="C50" s="29">
        <v>1557</v>
      </c>
      <c r="D50" s="29">
        <v>1575</v>
      </c>
      <c r="E50" s="29">
        <v>2194.9191545260296</v>
      </c>
      <c r="F50" s="30">
        <v>0.82007576283086003</v>
      </c>
      <c r="G50" s="30">
        <v>70.936553484869393</v>
      </c>
      <c r="H50" s="30">
        <v>71.756629247700246</v>
      </c>
      <c r="I50" s="29">
        <v>22</v>
      </c>
      <c r="J50" s="29">
        <v>1609</v>
      </c>
      <c r="K50" s="29">
        <v>1631</v>
      </c>
      <c r="L50" s="29">
        <v>1683.65714</v>
      </c>
      <c r="M50" s="30">
        <v>1.3066793397140228</v>
      </c>
      <c r="N50" s="30">
        <v>95.565775345448301</v>
      </c>
      <c r="O50" s="30">
        <v>96.872454685162324</v>
      </c>
      <c r="P50" s="29">
        <v>23</v>
      </c>
      <c r="Q50" s="29">
        <v>1368</v>
      </c>
      <c r="R50" s="29">
        <v>1391</v>
      </c>
      <c r="S50" s="29">
        <v>1561.1360199999999</v>
      </c>
      <c r="T50" s="30">
        <v>1.4732861009766465</v>
      </c>
      <c r="U50" s="30">
        <v>87.628495049393592</v>
      </c>
      <c r="V50" s="30">
        <v>89.101781150370229</v>
      </c>
      <c r="W50" s="29">
        <v>23</v>
      </c>
      <c r="X50" s="29">
        <v>1309</v>
      </c>
      <c r="Y50" s="29">
        <v>1332</v>
      </c>
      <c r="Z50" s="29">
        <v>1547.4916900000003</v>
      </c>
      <c r="AA50" s="30">
        <v>1.4862761557058828</v>
      </c>
      <c r="AB50" s="30">
        <v>84.588499470391326</v>
      </c>
      <c r="AC50" s="30">
        <v>86.074775626097207</v>
      </c>
      <c r="AD50" s="29">
        <v>21</v>
      </c>
      <c r="AE50" s="29">
        <v>1317</v>
      </c>
      <c r="AF50" s="29">
        <v>1338</v>
      </c>
      <c r="AG50" s="29">
        <v>1907.130261889067</v>
      </c>
      <c r="AH50" s="30">
        <v>1.1011308676523701</v>
      </c>
      <c r="AI50" s="30">
        <v>69.056635842770064</v>
      </c>
      <c r="AJ50" s="30">
        <v>70.157766710422436</v>
      </c>
      <c r="AK50" s="29">
        <v>19</v>
      </c>
      <c r="AL50" s="29">
        <v>1318</v>
      </c>
      <c r="AM50" s="29">
        <v>1337</v>
      </c>
      <c r="AN50" s="29">
        <v>1924.695704800698</v>
      </c>
      <c r="AO50" s="30">
        <v>0.98716903418077961</v>
      </c>
      <c r="AP50" s="30">
        <v>68.478357213171975</v>
      </c>
      <c r="AQ50" s="30">
        <v>69.465526247352756</v>
      </c>
      <c r="AR50" s="29">
        <v>23</v>
      </c>
      <c r="AS50" s="29">
        <v>1265</v>
      </c>
      <c r="AT50" s="29">
        <v>1288</v>
      </c>
      <c r="AU50" s="29">
        <v>1991.382413694721</v>
      </c>
      <c r="AV50" s="30">
        <v>1.1549765550719533</v>
      </c>
      <c r="AW50" s="30">
        <v>63.523710528957423</v>
      </c>
      <c r="AX50" s="30">
        <v>64.678687084029377</v>
      </c>
      <c r="AY50" s="29">
        <v>73</v>
      </c>
      <c r="AZ50" s="29">
        <v>1353</v>
      </c>
      <c r="BA50" s="29">
        <v>1426</v>
      </c>
      <c r="BB50" s="29">
        <v>1983.4201820147009</v>
      </c>
      <c r="BC50" s="30">
        <v>3.6805111020827019</v>
      </c>
      <c r="BD50" s="30">
        <v>68.21550028928624</v>
      </c>
      <c r="BE50" s="30">
        <v>71.896011391368944</v>
      </c>
      <c r="BF50" s="29">
        <v>93</v>
      </c>
      <c r="BG50" s="29">
        <v>1369</v>
      </c>
      <c r="BH50" s="29">
        <v>1462</v>
      </c>
      <c r="BI50" s="29">
        <v>2062.8045935910859</v>
      </c>
      <c r="BJ50" s="30">
        <v>4.5084250970228155</v>
      </c>
      <c r="BK50" s="30">
        <v>66.365956535744445</v>
      </c>
      <c r="BL50" s="30">
        <v>70.874381632767268</v>
      </c>
      <c r="BM50" s="29">
        <v>78</v>
      </c>
      <c r="BN50" s="29">
        <v>1356</v>
      </c>
      <c r="BO50" s="29">
        <v>1434</v>
      </c>
      <c r="BP50" s="29">
        <v>2057.3168479927599</v>
      </c>
      <c r="BQ50" s="30">
        <v>3.7913459988480342</v>
      </c>
      <c r="BR50" s="30">
        <v>65.91109197997352</v>
      </c>
      <c r="BS50" s="30">
        <v>69.70243797882155</v>
      </c>
      <c r="BT50" s="29">
        <v>78</v>
      </c>
      <c r="BU50" s="29">
        <v>1333</v>
      </c>
      <c r="BV50" s="29">
        <v>1411</v>
      </c>
      <c r="BW50" s="29">
        <v>2075.2555409283191</v>
      </c>
      <c r="BX50" s="30">
        <v>3.7585732678062604</v>
      </c>
      <c r="BY50" s="30">
        <v>64.233053410073651</v>
      </c>
      <c r="BZ50" s="30">
        <v>67.991626677879907</v>
      </c>
      <c r="CA50" s="29">
        <v>72</v>
      </c>
      <c r="CB50" s="29">
        <v>1335</v>
      </c>
      <c r="CC50" s="29">
        <v>1407</v>
      </c>
      <c r="CD50" s="29">
        <v>2058.3230724663681</v>
      </c>
      <c r="CE50" s="30">
        <v>3.4979931461258227</v>
      </c>
      <c r="CF50" s="30">
        <v>64.858622917749614</v>
      </c>
      <c r="CG50" s="30">
        <v>68.356616063875435</v>
      </c>
      <c r="CH50" s="29">
        <v>65</v>
      </c>
      <c r="CI50" s="29">
        <v>1352</v>
      </c>
      <c r="CJ50" s="29">
        <v>1417</v>
      </c>
      <c r="CK50" s="29">
        <f>'2018-2019'!T50</f>
        <v>2035.174677</v>
      </c>
      <c r="CL50" s="30">
        <f t="shared" si="0"/>
        <v>3.1938290474316866</v>
      </c>
      <c r="CM50" s="30">
        <f t="shared" si="1"/>
        <v>66.431644186579078</v>
      </c>
      <c r="CN50" s="30">
        <f t="shared" si="2"/>
        <v>69.625473234010769</v>
      </c>
      <c r="CO50" s="29">
        <v>62</v>
      </c>
      <c r="CP50" s="29">
        <v>1305</v>
      </c>
      <c r="CQ50" s="29">
        <v>1367</v>
      </c>
      <c r="CR50" s="29">
        <v>1719.483981675548</v>
      </c>
      <c r="CS50" s="30">
        <v>3.6057329210816036</v>
      </c>
      <c r="CT50" s="30">
        <v>75.894862290507945</v>
      </c>
      <c r="CU50" s="30">
        <v>79.500595211589541</v>
      </c>
      <c r="CV50" s="21"/>
      <c r="CW50" s="21"/>
      <c r="CX50" s="21"/>
      <c r="CY50" s="22"/>
      <c r="CZ50" s="22"/>
      <c r="DA50" s="22"/>
      <c r="DB50" s="21"/>
      <c r="DC50" s="22"/>
    </row>
    <row r="51" spans="1:107">
      <c r="A51" s="28" t="s">
        <v>62</v>
      </c>
      <c r="B51" s="29">
        <v>0</v>
      </c>
      <c r="C51" s="29">
        <v>1072</v>
      </c>
      <c r="D51" s="29">
        <v>1072</v>
      </c>
      <c r="E51" s="29">
        <v>1363.1453500585874</v>
      </c>
      <c r="F51" s="30">
        <v>0</v>
      </c>
      <c r="G51" s="30">
        <v>78.64165035327494</v>
      </c>
      <c r="H51" s="30">
        <v>78.64165035327494</v>
      </c>
      <c r="I51" s="29">
        <v>0</v>
      </c>
      <c r="J51" s="29">
        <v>1071</v>
      </c>
      <c r="K51" s="29">
        <v>1071</v>
      </c>
      <c r="L51" s="29">
        <v>1176.8722299999999</v>
      </c>
      <c r="M51" s="30">
        <v>0</v>
      </c>
      <c r="N51" s="30">
        <v>91.003931667246505</v>
      </c>
      <c r="O51" s="30">
        <v>91.003931667246505</v>
      </c>
      <c r="P51" s="29">
        <v>0</v>
      </c>
      <c r="Q51" s="29">
        <v>925</v>
      </c>
      <c r="R51" s="29">
        <v>925</v>
      </c>
      <c r="S51" s="29">
        <v>1188.6609100000001</v>
      </c>
      <c r="T51" s="30">
        <v>0</v>
      </c>
      <c r="U51" s="30">
        <v>77.818660664124977</v>
      </c>
      <c r="V51" s="30">
        <v>77.818660664124977</v>
      </c>
      <c r="W51" s="29">
        <v>0</v>
      </c>
      <c r="X51" s="29">
        <v>919</v>
      </c>
      <c r="Y51" s="29">
        <v>919</v>
      </c>
      <c r="Z51" s="29">
        <v>1095.96759</v>
      </c>
      <c r="AA51" s="30">
        <v>0</v>
      </c>
      <c r="AB51" s="30">
        <v>83.852844590048505</v>
      </c>
      <c r="AC51" s="30">
        <v>83.852844590048505</v>
      </c>
      <c r="AD51" s="29">
        <v>0</v>
      </c>
      <c r="AE51" s="29">
        <v>906</v>
      </c>
      <c r="AF51" s="29">
        <v>906</v>
      </c>
      <c r="AG51" s="29">
        <v>1332.541121489669</v>
      </c>
      <c r="AH51" s="30">
        <v>0</v>
      </c>
      <c r="AI51" s="30">
        <v>67.990397098377585</v>
      </c>
      <c r="AJ51" s="30">
        <v>67.990397098377585</v>
      </c>
      <c r="AK51" s="29">
        <v>0</v>
      </c>
      <c r="AL51" s="29">
        <v>848</v>
      </c>
      <c r="AM51" s="29">
        <v>848</v>
      </c>
      <c r="AN51" s="29">
        <v>1287.1136298373731</v>
      </c>
      <c r="AO51" s="30">
        <v>0</v>
      </c>
      <c r="AP51" s="30">
        <v>65.883848973547487</v>
      </c>
      <c r="AQ51" s="30">
        <v>65.883848973547487</v>
      </c>
      <c r="AR51" s="29">
        <v>0</v>
      </c>
      <c r="AS51" s="29">
        <v>787</v>
      </c>
      <c r="AT51" s="29">
        <v>787</v>
      </c>
      <c r="AU51" s="29">
        <v>1277.3628321370447</v>
      </c>
      <c r="AV51" s="30">
        <v>0</v>
      </c>
      <c r="AW51" s="30">
        <v>61.611312009395064</v>
      </c>
      <c r="AX51" s="30">
        <v>61.611312009395064</v>
      </c>
      <c r="AY51" s="29">
        <v>0</v>
      </c>
      <c r="AZ51" s="29">
        <v>768</v>
      </c>
      <c r="BA51" s="29">
        <v>768</v>
      </c>
      <c r="BB51" s="29">
        <v>1239.459051410734</v>
      </c>
      <c r="BC51" s="30">
        <v>0</v>
      </c>
      <c r="BD51" s="30">
        <v>61.962514947619589</v>
      </c>
      <c r="BE51" s="30">
        <v>61.962514947619589</v>
      </c>
      <c r="BF51" s="29">
        <v>0</v>
      </c>
      <c r="BG51" s="29">
        <v>798</v>
      </c>
      <c r="BH51" s="29">
        <v>798</v>
      </c>
      <c r="BI51" s="29">
        <v>1175.4513783354801</v>
      </c>
      <c r="BJ51" s="30">
        <v>0</v>
      </c>
      <c r="BK51" s="30">
        <v>67.888814008625587</v>
      </c>
      <c r="BL51" s="30">
        <v>67.888814008625587</v>
      </c>
      <c r="BM51" s="29">
        <v>0</v>
      </c>
      <c r="BN51" s="29">
        <v>826</v>
      </c>
      <c r="BO51" s="29">
        <v>826</v>
      </c>
      <c r="BP51" s="29">
        <v>1115.6821307762361</v>
      </c>
      <c r="BQ51" s="30">
        <v>0</v>
      </c>
      <c r="BR51" s="30">
        <v>74.035424357411756</v>
      </c>
      <c r="BS51" s="30">
        <v>74.035424357411756</v>
      </c>
      <c r="BT51" s="29"/>
      <c r="BU51" s="29">
        <v>822</v>
      </c>
      <c r="BV51" s="29">
        <v>822</v>
      </c>
      <c r="BW51" s="29">
        <v>1090.9793413817531</v>
      </c>
      <c r="BX51" s="30">
        <v>0</v>
      </c>
      <c r="BY51" s="30">
        <v>75.345148053758379</v>
      </c>
      <c r="BZ51" s="30">
        <v>75.345148053758379</v>
      </c>
      <c r="CA51" s="29">
        <v>0</v>
      </c>
      <c r="CB51" s="29">
        <v>836</v>
      </c>
      <c r="CC51" s="29">
        <v>836</v>
      </c>
      <c r="CD51" s="29">
        <v>1111.92951664366</v>
      </c>
      <c r="CE51" s="30">
        <v>0</v>
      </c>
      <c r="CF51" s="30">
        <v>75.184621640717978</v>
      </c>
      <c r="CG51" s="30">
        <v>75.184621640717978</v>
      </c>
      <c r="CH51" s="29"/>
      <c r="CI51" s="29">
        <v>864</v>
      </c>
      <c r="CJ51" s="29">
        <v>864</v>
      </c>
      <c r="CK51" s="29">
        <f>'2018-2019'!T51</f>
        <v>1126.4783909</v>
      </c>
      <c r="CL51" s="30">
        <f t="shared" si="0"/>
        <v>0</v>
      </c>
      <c r="CM51" s="30">
        <f t="shared" si="1"/>
        <v>76.699207635017942</v>
      </c>
      <c r="CN51" s="30">
        <f t="shared" si="2"/>
        <v>76.699207635017942</v>
      </c>
      <c r="CO51" s="29"/>
      <c r="CP51" s="29">
        <v>871</v>
      </c>
      <c r="CQ51" s="29">
        <v>871</v>
      </c>
      <c r="CR51" s="29">
        <v>1429.545613965026</v>
      </c>
      <c r="CS51" s="30"/>
      <c r="CT51" s="30">
        <v>60.928451075035731</v>
      </c>
      <c r="CU51" s="30">
        <v>60.928451075035731</v>
      </c>
      <c r="CV51" s="21"/>
      <c r="CW51" s="21"/>
      <c r="CX51" s="21"/>
      <c r="CY51" s="22"/>
      <c r="CZ51" s="22"/>
      <c r="DA51" s="22"/>
      <c r="DB51" s="21"/>
      <c r="DC51" s="22"/>
    </row>
    <row r="52" spans="1:107">
      <c r="A52" s="28" t="s">
        <v>63</v>
      </c>
      <c r="B52" s="29">
        <v>130</v>
      </c>
      <c r="C52" s="29">
        <v>2196</v>
      </c>
      <c r="D52" s="29">
        <v>2326</v>
      </c>
      <c r="E52" s="29">
        <v>3595.9748952393843</v>
      </c>
      <c r="F52" s="30">
        <v>3.6151531583856036</v>
      </c>
      <c r="G52" s="30">
        <v>61.068279506267579</v>
      </c>
      <c r="H52" s="30">
        <v>64.683432664653182</v>
      </c>
      <c r="I52" s="29">
        <v>138</v>
      </c>
      <c r="J52" s="29">
        <v>2325</v>
      </c>
      <c r="K52" s="29">
        <v>2463</v>
      </c>
      <c r="L52" s="29">
        <v>2982.2661499999999</v>
      </c>
      <c r="M52" s="30">
        <v>4.6273535982024949</v>
      </c>
      <c r="N52" s="30">
        <v>77.960848665368118</v>
      </c>
      <c r="O52" s="30">
        <v>82.588202263570608</v>
      </c>
      <c r="P52" s="29">
        <v>113</v>
      </c>
      <c r="Q52" s="29">
        <v>2027</v>
      </c>
      <c r="R52" s="29">
        <v>2140</v>
      </c>
      <c r="S52" s="29">
        <v>2749.2621399999998</v>
      </c>
      <c r="T52" s="30">
        <v>4.1101937263792534</v>
      </c>
      <c r="U52" s="30">
        <v>73.728873304165901</v>
      </c>
      <c r="V52" s="30">
        <v>77.839067030545152</v>
      </c>
      <c r="W52" s="29">
        <v>96</v>
      </c>
      <c r="X52" s="29">
        <v>2056</v>
      </c>
      <c r="Y52" s="29">
        <v>2152</v>
      </c>
      <c r="Z52" s="29">
        <v>2757.9263700000001</v>
      </c>
      <c r="AA52" s="30">
        <v>3.4808761047525718</v>
      </c>
      <c r="AB52" s="30">
        <v>74.548763243450907</v>
      </c>
      <c r="AC52" s="30">
        <v>78.029639348203474</v>
      </c>
      <c r="AD52" s="29">
        <v>81</v>
      </c>
      <c r="AE52" s="29">
        <v>2017</v>
      </c>
      <c r="AF52" s="29">
        <v>2098</v>
      </c>
      <c r="AG52" s="29">
        <v>3362.5061805656751</v>
      </c>
      <c r="AH52" s="30">
        <v>2.4089175052868854</v>
      </c>
      <c r="AI52" s="30">
        <v>59.985019853872203</v>
      </c>
      <c r="AJ52" s="30">
        <v>62.393937359159082</v>
      </c>
      <c r="AK52" s="29">
        <v>64</v>
      </c>
      <c r="AL52" s="29">
        <v>1926</v>
      </c>
      <c r="AM52" s="29">
        <v>1990</v>
      </c>
      <c r="AN52" s="29">
        <v>3258.336136631448</v>
      </c>
      <c r="AO52" s="30">
        <v>1.9641926835137657</v>
      </c>
      <c r="AP52" s="30">
        <v>59.109923569492388</v>
      </c>
      <c r="AQ52" s="30">
        <v>61.074116253006153</v>
      </c>
      <c r="AR52" s="29">
        <v>78</v>
      </c>
      <c r="AS52" s="29">
        <v>1912</v>
      </c>
      <c r="AT52" s="29">
        <v>1990</v>
      </c>
      <c r="AU52" s="29">
        <v>3101.309911547587</v>
      </c>
      <c r="AV52" s="30">
        <v>2.5150662856869137</v>
      </c>
      <c r="AW52" s="30">
        <v>61.65136843888947</v>
      </c>
      <c r="AX52" s="30">
        <v>64.166434724576376</v>
      </c>
      <c r="AY52" s="29">
        <v>60</v>
      </c>
      <c r="AZ52" s="29">
        <v>1851</v>
      </c>
      <c r="BA52" s="29">
        <v>1911</v>
      </c>
      <c r="BB52" s="29">
        <v>3003.4938132152638</v>
      </c>
      <c r="BC52" s="30">
        <v>1.9976735006412258</v>
      </c>
      <c r="BD52" s="30">
        <v>61.628227494781818</v>
      </c>
      <c r="BE52" s="30">
        <v>63.625900995423045</v>
      </c>
      <c r="BF52" s="29">
        <v>66</v>
      </c>
      <c r="BG52" s="29">
        <v>1915</v>
      </c>
      <c r="BH52" s="29">
        <v>1981</v>
      </c>
      <c r="BI52" s="29">
        <v>3204.880049848724</v>
      </c>
      <c r="BJ52" s="30">
        <v>2.0593594447665935</v>
      </c>
      <c r="BK52" s="30">
        <v>59.752626314061004</v>
      </c>
      <c r="BL52" s="30">
        <v>61.811985758827596</v>
      </c>
      <c r="BM52" s="29">
        <v>66</v>
      </c>
      <c r="BN52" s="29">
        <v>1870</v>
      </c>
      <c r="BO52" s="29">
        <v>1936</v>
      </c>
      <c r="BP52" s="29">
        <v>3427.985760986171</v>
      </c>
      <c r="BQ52" s="30">
        <v>1.925328884126198</v>
      </c>
      <c r="BR52" s="30">
        <v>54.550985050242275</v>
      </c>
      <c r="BS52" s="30">
        <v>56.47631393436847</v>
      </c>
      <c r="BT52" s="29">
        <v>58</v>
      </c>
      <c r="BU52" s="29">
        <v>1965</v>
      </c>
      <c r="BV52" s="29">
        <v>2023</v>
      </c>
      <c r="BW52" s="29">
        <v>3628.3279679244897</v>
      </c>
      <c r="BX52" s="30">
        <v>1.5985324511107439</v>
      </c>
      <c r="BY52" s="30">
        <v>54.157177007458834</v>
      </c>
      <c r="BZ52" s="30">
        <v>55.755709458569584</v>
      </c>
      <c r="CA52" s="29">
        <v>72</v>
      </c>
      <c r="CB52" s="29">
        <v>1846</v>
      </c>
      <c r="CC52" s="29">
        <v>1918</v>
      </c>
      <c r="CD52" s="29">
        <v>3585.0718799721499</v>
      </c>
      <c r="CE52" s="30">
        <v>2.0083279334572035</v>
      </c>
      <c r="CF52" s="30">
        <v>51.491296738361079</v>
      </c>
      <c r="CG52" s="30">
        <v>53.499624671818289</v>
      </c>
      <c r="CH52" s="29">
        <v>70</v>
      </c>
      <c r="CI52" s="29">
        <v>1816</v>
      </c>
      <c r="CJ52" s="29">
        <v>1886</v>
      </c>
      <c r="CK52" s="29">
        <f>'2018-2019'!T52</f>
        <v>3543.2170135000001</v>
      </c>
      <c r="CL52" s="30">
        <f t="shared" si="0"/>
        <v>1.9756057767078115</v>
      </c>
      <c r="CM52" s="30">
        <f t="shared" si="1"/>
        <v>51.252858435734083</v>
      </c>
      <c r="CN52" s="30">
        <f t="shared" si="2"/>
        <v>53.228464212441892</v>
      </c>
      <c r="CO52" s="29">
        <v>73</v>
      </c>
      <c r="CP52" s="29">
        <v>1787</v>
      </c>
      <c r="CQ52" s="29">
        <v>1860</v>
      </c>
      <c r="CR52" s="29">
        <v>2914.7164010375809</v>
      </c>
      <c r="CS52" s="30">
        <v>2.504531829375011</v>
      </c>
      <c r="CT52" s="30">
        <v>61.309566836892387</v>
      </c>
      <c r="CU52" s="30">
        <v>63.814098666267398</v>
      </c>
      <c r="CV52" s="21"/>
      <c r="CW52" s="21"/>
      <c r="CX52" s="21"/>
      <c r="CY52" s="22"/>
      <c r="CZ52" s="22"/>
      <c r="DA52" s="22"/>
      <c r="DB52" s="21"/>
      <c r="DC52" s="22"/>
    </row>
    <row r="53" spans="1:107">
      <c r="A53" s="28" t="s">
        <v>64</v>
      </c>
      <c r="B53" s="29">
        <v>298</v>
      </c>
      <c r="C53" s="29">
        <v>5429</v>
      </c>
      <c r="D53" s="29">
        <v>5727</v>
      </c>
      <c r="E53" s="29">
        <v>8334.0710998198065</v>
      </c>
      <c r="F53" s="30">
        <v>3.5756834376712141</v>
      </c>
      <c r="G53" s="30">
        <v>65.142232829251739</v>
      </c>
      <c r="H53" s="30">
        <v>68.717916266922956</v>
      </c>
      <c r="I53" s="29">
        <v>301</v>
      </c>
      <c r="J53" s="29">
        <v>5828</v>
      </c>
      <c r="K53" s="29">
        <v>6129</v>
      </c>
      <c r="L53" s="29">
        <v>7428.39156</v>
      </c>
      <c r="M53" s="30">
        <v>4.052021188823816</v>
      </c>
      <c r="N53" s="30">
        <v>78.455745808854488</v>
      </c>
      <c r="O53" s="30">
        <v>82.507766997678303</v>
      </c>
      <c r="P53" s="29">
        <v>241</v>
      </c>
      <c r="Q53" s="29">
        <v>5254</v>
      </c>
      <c r="R53" s="29">
        <v>5495</v>
      </c>
      <c r="S53" s="29">
        <v>7122.7618599999996</v>
      </c>
      <c r="T53" s="30">
        <v>3.3835189879561693</v>
      </c>
      <c r="U53" s="30">
        <v>73.763521837019553</v>
      </c>
      <c r="V53" s="30">
        <v>77.147040824975718</v>
      </c>
      <c r="W53" s="29">
        <v>248</v>
      </c>
      <c r="X53" s="29">
        <v>5257</v>
      </c>
      <c r="Y53" s="29">
        <v>5505</v>
      </c>
      <c r="Z53" s="29">
        <v>6929.8972100000001</v>
      </c>
      <c r="AA53" s="30">
        <v>3.578696660062004</v>
      </c>
      <c r="AB53" s="30">
        <v>75.859711056233692</v>
      </c>
      <c r="AC53" s="30">
        <v>79.4384077162957</v>
      </c>
      <c r="AD53" s="29">
        <v>243</v>
      </c>
      <c r="AE53" s="29">
        <v>5188</v>
      </c>
      <c r="AF53" s="29">
        <v>5431</v>
      </c>
      <c r="AG53" s="29">
        <v>8533.4866884436888</v>
      </c>
      <c r="AH53" s="30">
        <v>2.8476050748292385</v>
      </c>
      <c r="AI53" s="30">
        <v>60.795782420634112</v>
      </c>
      <c r="AJ53" s="30">
        <v>63.643387495463351</v>
      </c>
      <c r="AK53" s="29">
        <v>281</v>
      </c>
      <c r="AL53" s="29">
        <v>5198</v>
      </c>
      <c r="AM53" s="29">
        <v>5479</v>
      </c>
      <c r="AN53" s="29">
        <v>8530.1159241719688</v>
      </c>
      <c r="AO53" s="30">
        <v>3.2942107996882481</v>
      </c>
      <c r="AP53" s="30">
        <v>60.937038209179761</v>
      </c>
      <c r="AQ53" s="30">
        <v>64.231249008868005</v>
      </c>
      <c r="AR53" s="29">
        <v>315</v>
      </c>
      <c r="AS53" s="29">
        <v>5169</v>
      </c>
      <c r="AT53" s="29">
        <v>5484</v>
      </c>
      <c r="AU53" s="29">
        <v>8436.1487712152011</v>
      </c>
      <c r="AV53" s="30">
        <v>3.7339313061287469</v>
      </c>
      <c r="AW53" s="30">
        <v>61.272034671046008</v>
      </c>
      <c r="AX53" s="30">
        <v>65.005965977174753</v>
      </c>
      <c r="AY53" s="29">
        <v>394</v>
      </c>
      <c r="AZ53" s="29">
        <v>4941</v>
      </c>
      <c r="BA53" s="29">
        <v>5335</v>
      </c>
      <c r="BB53" s="29">
        <v>8407.900691244</v>
      </c>
      <c r="BC53" s="30">
        <v>4.6860686688451514</v>
      </c>
      <c r="BD53" s="30">
        <v>58.766155565390591</v>
      </c>
      <c r="BE53" s="30">
        <v>63.452224234235743</v>
      </c>
      <c r="BF53" s="29">
        <v>401</v>
      </c>
      <c r="BG53" s="29">
        <v>5253</v>
      </c>
      <c r="BH53" s="29">
        <v>5654</v>
      </c>
      <c r="BI53" s="29">
        <v>8386.2669210331605</v>
      </c>
      <c r="BJ53" s="30">
        <v>4.7816269595983494</v>
      </c>
      <c r="BK53" s="30">
        <v>62.638120745062665</v>
      </c>
      <c r="BL53" s="30">
        <v>67.419747704661006</v>
      </c>
      <c r="BM53" s="29">
        <v>434</v>
      </c>
      <c r="BN53" s="29">
        <v>5107</v>
      </c>
      <c r="BO53" s="29">
        <v>5541</v>
      </c>
      <c r="BP53" s="29">
        <v>8463.2736685999189</v>
      </c>
      <c r="BQ53" s="30">
        <v>5.1280393024534758</v>
      </c>
      <c r="BR53" s="30">
        <v>60.343079994538947</v>
      </c>
      <c r="BS53" s="30">
        <v>65.471119296992427</v>
      </c>
      <c r="BT53" s="29">
        <v>488</v>
      </c>
      <c r="BU53" s="29">
        <v>5337</v>
      </c>
      <c r="BV53" s="29">
        <v>5825</v>
      </c>
      <c r="BW53" s="29">
        <v>8438.941254169431</v>
      </c>
      <c r="BX53" s="30">
        <v>5.7827159272958992</v>
      </c>
      <c r="BY53" s="30">
        <v>63.242530540938965</v>
      </c>
      <c r="BZ53" s="30">
        <v>69.025246468234855</v>
      </c>
      <c r="CA53" s="29">
        <v>457</v>
      </c>
      <c r="CB53" s="29">
        <v>4980</v>
      </c>
      <c r="CC53" s="29">
        <v>5437</v>
      </c>
      <c r="CD53" s="29">
        <v>8352.3620952337005</v>
      </c>
      <c r="CE53" s="30">
        <v>5.471506081624363</v>
      </c>
      <c r="CF53" s="30">
        <v>59.623851830392404</v>
      </c>
      <c r="CG53" s="30">
        <v>65.095357912016766</v>
      </c>
      <c r="CH53" s="29">
        <v>493</v>
      </c>
      <c r="CI53" s="29">
        <v>4896</v>
      </c>
      <c r="CJ53" s="29">
        <v>5389</v>
      </c>
      <c r="CK53" s="29">
        <f>'2018-2019'!T53</f>
        <v>8295.3660409999993</v>
      </c>
      <c r="CL53" s="30">
        <f t="shared" si="0"/>
        <v>5.9430771054988822</v>
      </c>
      <c r="CM53" s="30">
        <f t="shared" si="1"/>
        <v>59.020903668402696</v>
      </c>
      <c r="CN53" s="30">
        <f t="shared" si="2"/>
        <v>64.963980773901582</v>
      </c>
      <c r="CO53" s="29">
        <v>500</v>
      </c>
      <c r="CP53" s="29">
        <v>4645</v>
      </c>
      <c r="CQ53" s="29">
        <v>5145</v>
      </c>
      <c r="CR53" s="29">
        <v>7595.9982755832798</v>
      </c>
      <c r="CS53" s="30">
        <v>6.5824132899978327</v>
      </c>
      <c r="CT53" s="30">
        <v>61.150619464079867</v>
      </c>
      <c r="CU53" s="30">
        <v>67.733032754077698</v>
      </c>
      <c r="CV53" s="21"/>
      <c r="CW53" s="21"/>
      <c r="CX53" s="21"/>
      <c r="CY53" s="22"/>
      <c r="CZ53" s="22"/>
      <c r="DA53" s="22"/>
      <c r="DB53" s="21"/>
      <c r="DC53" s="22"/>
    </row>
    <row r="54" spans="1:107">
      <c r="A54" s="28" t="s">
        <v>65</v>
      </c>
      <c r="B54" s="29">
        <v>0</v>
      </c>
      <c r="C54" s="29">
        <v>1446</v>
      </c>
      <c r="D54" s="29">
        <v>1446</v>
      </c>
      <c r="E54" s="29">
        <v>1570.5580266620152</v>
      </c>
      <c r="F54" s="30">
        <v>0</v>
      </c>
      <c r="G54" s="30">
        <v>92.069186585436483</v>
      </c>
      <c r="H54" s="30">
        <v>92.069186585436483</v>
      </c>
      <c r="I54" s="29">
        <v>0</v>
      </c>
      <c r="J54" s="29">
        <v>1559</v>
      </c>
      <c r="K54" s="29">
        <v>1559</v>
      </c>
      <c r="L54" s="29">
        <v>1451.0356899999999</v>
      </c>
      <c r="M54" s="30">
        <v>0</v>
      </c>
      <c r="N54" s="30">
        <v>107.44049996454602</v>
      </c>
      <c r="O54" s="30">
        <v>107.44049996454602</v>
      </c>
      <c r="P54" s="29">
        <v>0</v>
      </c>
      <c r="Q54" s="29">
        <v>1351</v>
      </c>
      <c r="R54" s="29">
        <v>1351</v>
      </c>
      <c r="S54" s="29">
        <v>1386.02684</v>
      </c>
      <c r="T54" s="30">
        <v>0</v>
      </c>
      <c r="U54" s="30">
        <v>97.472859905079474</v>
      </c>
      <c r="V54" s="30">
        <v>97.472859905079474</v>
      </c>
      <c r="W54" s="29">
        <v>0</v>
      </c>
      <c r="X54" s="29">
        <v>1266</v>
      </c>
      <c r="Y54" s="29">
        <v>1266</v>
      </c>
      <c r="Z54" s="29">
        <v>1244.9267500000001</v>
      </c>
      <c r="AA54" s="30">
        <v>0</v>
      </c>
      <c r="AB54" s="30">
        <v>101.69273011444247</v>
      </c>
      <c r="AC54" s="30">
        <v>101.69273011444247</v>
      </c>
      <c r="AD54" s="29">
        <v>0</v>
      </c>
      <c r="AE54" s="29">
        <v>1245</v>
      </c>
      <c r="AF54" s="29">
        <v>1245</v>
      </c>
      <c r="AG54" s="29">
        <v>1333.3700446856001</v>
      </c>
      <c r="AH54" s="30">
        <v>0</v>
      </c>
      <c r="AI54" s="30">
        <v>93.372429128896684</v>
      </c>
      <c r="AJ54" s="30">
        <v>93.372429128896684</v>
      </c>
      <c r="AK54" s="29">
        <v>0</v>
      </c>
      <c r="AL54" s="29">
        <v>1214</v>
      </c>
      <c r="AM54" s="29">
        <v>1214</v>
      </c>
      <c r="AN54" s="29">
        <v>1295.855552063422</v>
      </c>
      <c r="AO54" s="30">
        <v>0</v>
      </c>
      <c r="AP54" s="30">
        <v>93.683281139392321</v>
      </c>
      <c r="AQ54" s="30">
        <v>93.683281139392321</v>
      </c>
      <c r="AR54" s="29">
        <v>0</v>
      </c>
      <c r="AS54" s="29">
        <v>1164</v>
      </c>
      <c r="AT54" s="29">
        <v>1164</v>
      </c>
      <c r="AU54" s="29">
        <v>1290.8988909862151</v>
      </c>
      <c r="AV54" s="30">
        <v>0</v>
      </c>
      <c r="AW54" s="30">
        <v>90.169726546959268</v>
      </c>
      <c r="AX54" s="30">
        <v>90.169726546959268</v>
      </c>
      <c r="AY54" s="29">
        <v>0</v>
      </c>
      <c r="AZ54" s="29">
        <v>1161</v>
      </c>
      <c r="BA54" s="29">
        <v>1161</v>
      </c>
      <c r="BB54" s="29">
        <v>1308.6223060796781</v>
      </c>
      <c r="BC54" s="30">
        <v>0</v>
      </c>
      <c r="BD54" s="30">
        <v>88.719258001805002</v>
      </c>
      <c r="BE54" s="30">
        <v>88.719258001805002</v>
      </c>
      <c r="BF54" s="29">
        <v>0</v>
      </c>
      <c r="BG54" s="29">
        <v>1196</v>
      </c>
      <c r="BH54" s="29">
        <v>1196</v>
      </c>
      <c r="BI54" s="29">
        <v>1248.4386626295932</v>
      </c>
      <c r="BJ54" s="30">
        <v>0</v>
      </c>
      <c r="BK54" s="30">
        <v>95.799660471973738</v>
      </c>
      <c r="BL54" s="30">
        <v>95.799660471973738</v>
      </c>
      <c r="BM54" s="29">
        <v>0</v>
      </c>
      <c r="BN54" s="29">
        <v>1177</v>
      </c>
      <c r="BO54" s="29">
        <v>1177</v>
      </c>
      <c r="BP54" s="29">
        <v>1164.0436391977792</v>
      </c>
      <c r="BQ54" s="30">
        <v>0</v>
      </c>
      <c r="BR54" s="30">
        <v>101.11304768703945</v>
      </c>
      <c r="BS54" s="30">
        <v>101.11304768703945</v>
      </c>
      <c r="BT54" s="29"/>
      <c r="BU54" s="29">
        <v>1211</v>
      </c>
      <c r="BV54" s="29">
        <v>1211</v>
      </c>
      <c r="BW54" s="29">
        <v>1074.667035211171</v>
      </c>
      <c r="BX54" s="30">
        <v>0</v>
      </c>
      <c r="BY54" s="30">
        <v>112.68606557397935</v>
      </c>
      <c r="BZ54" s="30">
        <v>112.68606557397935</v>
      </c>
      <c r="CA54" s="29">
        <v>0</v>
      </c>
      <c r="CB54" s="29">
        <v>1200</v>
      </c>
      <c r="CC54" s="29">
        <v>1200</v>
      </c>
      <c r="CD54" s="29">
        <v>1080.791636307405</v>
      </c>
      <c r="CE54" s="30">
        <v>0</v>
      </c>
      <c r="CF54" s="30">
        <v>111.02972670105757</v>
      </c>
      <c r="CG54" s="30">
        <v>111.02972670105757</v>
      </c>
      <c r="CH54" s="29"/>
      <c r="CI54" s="29">
        <v>1103</v>
      </c>
      <c r="CJ54" s="29">
        <v>1103</v>
      </c>
      <c r="CK54" s="29">
        <f>'2018-2019'!T54</f>
        <v>1095.8307439</v>
      </c>
      <c r="CL54" s="30">
        <f t="shared" si="0"/>
        <v>0</v>
      </c>
      <c r="CM54" s="30">
        <f t="shared" si="1"/>
        <v>100.65423023946974</v>
      </c>
      <c r="CN54" s="30">
        <f t="shared" si="2"/>
        <v>100.65423023946974</v>
      </c>
      <c r="CO54" s="29"/>
      <c r="CP54" s="29">
        <v>1193</v>
      </c>
      <c r="CQ54" s="29">
        <v>1193</v>
      </c>
      <c r="CR54" s="29">
        <v>1421.6238303510791</v>
      </c>
      <c r="CS54" s="30"/>
      <c r="CT54" s="30">
        <v>83.918120569587032</v>
      </c>
      <c r="CU54" s="30">
        <v>83.918120569587032</v>
      </c>
      <c r="CV54" s="21"/>
      <c r="CW54" s="21"/>
      <c r="CX54" s="21"/>
      <c r="CY54" s="22"/>
      <c r="CZ54" s="22"/>
      <c r="DA54" s="22"/>
      <c r="DB54" s="21"/>
      <c r="DC54" s="22"/>
    </row>
    <row r="55" spans="1:107">
      <c r="A55" s="28" t="s">
        <v>66</v>
      </c>
      <c r="B55" s="29">
        <v>157</v>
      </c>
      <c r="C55" s="29">
        <v>2784</v>
      </c>
      <c r="D55" s="29">
        <v>2941</v>
      </c>
      <c r="E55" s="29">
        <v>3287.4293980059028</v>
      </c>
      <c r="F55" s="30">
        <v>4.7757679631152978</v>
      </c>
      <c r="G55" s="30">
        <v>84.686229358681459</v>
      </c>
      <c r="H55" s="30">
        <v>89.461997321796758</v>
      </c>
      <c r="I55" s="29">
        <v>136</v>
      </c>
      <c r="J55" s="29">
        <v>2853</v>
      </c>
      <c r="K55" s="29">
        <v>2989</v>
      </c>
      <c r="L55" s="29">
        <v>3391.2696599999999</v>
      </c>
      <c r="M55" s="30">
        <v>4.0102974294294249</v>
      </c>
      <c r="N55" s="30">
        <v>84.12778357472169</v>
      </c>
      <c r="O55" s="30">
        <v>88.138081004151118</v>
      </c>
      <c r="P55" s="29">
        <v>137</v>
      </c>
      <c r="Q55" s="29">
        <v>2495</v>
      </c>
      <c r="R55" s="29">
        <v>2632</v>
      </c>
      <c r="S55" s="29">
        <v>3227.5319100000002</v>
      </c>
      <c r="T55" s="30">
        <v>4.2447295277089916</v>
      </c>
      <c r="U55" s="30">
        <v>77.303650887838927</v>
      </c>
      <c r="V55" s="30">
        <v>81.548380415547925</v>
      </c>
      <c r="W55" s="29">
        <v>145</v>
      </c>
      <c r="X55" s="29">
        <v>2396</v>
      </c>
      <c r="Y55" s="29">
        <v>2541</v>
      </c>
      <c r="Z55" s="29">
        <v>3110.3614299999999</v>
      </c>
      <c r="AA55" s="30">
        <v>4.6618376437364706</v>
      </c>
      <c r="AB55" s="30">
        <v>77.032848237190237</v>
      </c>
      <c r="AC55" s="30">
        <v>81.694685880926713</v>
      </c>
      <c r="AD55" s="29">
        <v>133</v>
      </c>
      <c r="AE55" s="29">
        <v>2386</v>
      </c>
      <c r="AF55" s="29">
        <v>2519</v>
      </c>
      <c r="AG55" s="29">
        <v>3560.7524463422319</v>
      </c>
      <c r="AH55" s="30">
        <v>3.7351655866058224</v>
      </c>
      <c r="AI55" s="30">
        <v>67.008308944672876</v>
      </c>
      <c r="AJ55" s="30">
        <v>70.743474531278693</v>
      </c>
      <c r="AK55" s="29">
        <v>127</v>
      </c>
      <c r="AL55" s="29">
        <v>2396</v>
      </c>
      <c r="AM55" s="29">
        <v>2523</v>
      </c>
      <c r="AN55" s="29">
        <v>3558.771490852956</v>
      </c>
      <c r="AO55" s="30">
        <v>3.5686472235271562</v>
      </c>
      <c r="AP55" s="30">
        <v>67.326604311583196</v>
      </c>
      <c r="AQ55" s="30">
        <v>70.895251535110361</v>
      </c>
      <c r="AR55" s="29">
        <v>109</v>
      </c>
      <c r="AS55" s="29">
        <v>2490</v>
      </c>
      <c r="AT55" s="29">
        <v>2599</v>
      </c>
      <c r="AU55" s="29">
        <v>3560.4741658395264</v>
      </c>
      <c r="AV55" s="30">
        <v>3.0613899981576984</v>
      </c>
      <c r="AW55" s="30">
        <v>69.934505462501548</v>
      </c>
      <c r="AX55" s="30">
        <v>72.995895460659241</v>
      </c>
      <c r="AY55" s="29">
        <v>101</v>
      </c>
      <c r="AZ55" s="29">
        <v>2517</v>
      </c>
      <c r="BA55" s="29">
        <v>2618</v>
      </c>
      <c r="BB55" s="29">
        <v>3512.1161699570403</v>
      </c>
      <c r="BC55" s="30">
        <v>2.8757590897466074</v>
      </c>
      <c r="BD55" s="30">
        <v>71.666194345467446</v>
      </c>
      <c r="BE55" s="30">
        <v>74.541953435214054</v>
      </c>
      <c r="BF55" s="29">
        <v>82</v>
      </c>
      <c r="BG55" s="29">
        <v>2600</v>
      </c>
      <c r="BH55" s="29">
        <v>2682</v>
      </c>
      <c r="BI55" s="29">
        <v>3491.2616990103602</v>
      </c>
      <c r="BJ55" s="30">
        <v>2.3487210948192132</v>
      </c>
      <c r="BK55" s="30">
        <v>74.471644469877489</v>
      </c>
      <c r="BL55" s="30">
        <v>76.820365564696715</v>
      </c>
      <c r="BM55" s="29">
        <v>88</v>
      </c>
      <c r="BN55" s="29">
        <v>2615</v>
      </c>
      <c r="BO55" s="29">
        <v>2703</v>
      </c>
      <c r="BP55" s="29">
        <v>3436.5177630213502</v>
      </c>
      <c r="BQ55" s="30">
        <v>2.5607317077456724</v>
      </c>
      <c r="BR55" s="30">
        <v>76.094470633578794</v>
      </c>
      <c r="BS55" s="30">
        <v>78.655202341324454</v>
      </c>
      <c r="BT55" s="29">
        <v>97</v>
      </c>
      <c r="BU55" s="29">
        <v>2889</v>
      </c>
      <c r="BV55" s="29">
        <v>2986</v>
      </c>
      <c r="BW55" s="29">
        <v>3420.7405757605502</v>
      </c>
      <c r="BX55" s="30">
        <v>2.8356432723178231</v>
      </c>
      <c r="BY55" s="30">
        <v>84.455396017795778</v>
      </c>
      <c r="BZ55" s="30">
        <v>87.291039290113602</v>
      </c>
      <c r="CA55" s="29">
        <v>101</v>
      </c>
      <c r="CB55" s="29">
        <v>2823</v>
      </c>
      <c r="CC55" s="29">
        <v>2924</v>
      </c>
      <c r="CD55" s="29">
        <v>3424.5217318676396</v>
      </c>
      <c r="CE55" s="30">
        <v>2.9493169530834717</v>
      </c>
      <c r="CF55" s="30">
        <v>82.434868896580596</v>
      </c>
      <c r="CG55" s="30">
        <v>85.384185849664078</v>
      </c>
      <c r="CH55" s="29">
        <v>93</v>
      </c>
      <c r="CI55" s="29">
        <v>2860</v>
      </c>
      <c r="CJ55" s="29">
        <v>2953</v>
      </c>
      <c r="CK55" s="29">
        <f>'2018-2019'!T55</f>
        <v>3413.6013218999997</v>
      </c>
      <c r="CL55" s="30">
        <f t="shared" si="0"/>
        <v>2.7243954765120755</v>
      </c>
      <c r="CM55" s="30">
        <f t="shared" si="1"/>
        <v>83.782484546500385</v>
      </c>
      <c r="CN55" s="30">
        <f t="shared" si="2"/>
        <v>86.506880023012457</v>
      </c>
      <c r="CO55" s="29">
        <v>99</v>
      </c>
      <c r="CP55" s="29">
        <v>2775</v>
      </c>
      <c r="CQ55" s="29">
        <v>2874</v>
      </c>
      <c r="CR55" s="29">
        <v>3634.6771226940468</v>
      </c>
      <c r="CS55" s="30">
        <v>2.7237632575908295</v>
      </c>
      <c r="CT55" s="30">
        <v>76.347909493076287</v>
      </c>
      <c r="CU55" s="30">
        <v>79.071672750667119</v>
      </c>
      <c r="CV55" s="21"/>
      <c r="CW55" s="21"/>
      <c r="CX55" s="21"/>
      <c r="CY55" s="22"/>
      <c r="CZ55" s="22"/>
      <c r="DA55" s="22"/>
      <c r="DB55" s="21"/>
      <c r="DC55" s="22"/>
    </row>
    <row r="56" spans="1:107">
      <c r="A56" s="28" t="s">
        <v>67</v>
      </c>
      <c r="B56" s="29">
        <v>0</v>
      </c>
      <c r="C56" s="29">
        <v>707</v>
      </c>
      <c r="D56" s="29">
        <v>707</v>
      </c>
      <c r="E56" s="29">
        <v>942.8468248720925</v>
      </c>
      <c r="F56" s="30">
        <v>0</v>
      </c>
      <c r="G56" s="30">
        <v>74.985669076831471</v>
      </c>
      <c r="H56" s="30">
        <v>74.985669076831471</v>
      </c>
      <c r="I56" s="29">
        <v>0</v>
      </c>
      <c r="J56" s="29">
        <v>662</v>
      </c>
      <c r="K56" s="29">
        <v>662</v>
      </c>
      <c r="L56" s="29">
        <v>773.58478000000002</v>
      </c>
      <c r="M56" s="30">
        <v>0</v>
      </c>
      <c r="N56" s="30">
        <v>85.575623656918381</v>
      </c>
      <c r="O56" s="30">
        <v>85.575623656918381</v>
      </c>
      <c r="P56" s="29">
        <v>0</v>
      </c>
      <c r="Q56" s="29">
        <v>647</v>
      </c>
      <c r="R56" s="29">
        <v>647</v>
      </c>
      <c r="S56" s="29">
        <v>719.72148000000004</v>
      </c>
      <c r="T56" s="30">
        <v>0</v>
      </c>
      <c r="U56" s="30">
        <v>89.895885836282105</v>
      </c>
      <c r="V56" s="30">
        <v>89.895885836282105</v>
      </c>
      <c r="W56" s="29">
        <v>0</v>
      </c>
      <c r="X56" s="29">
        <v>673</v>
      </c>
      <c r="Y56" s="29">
        <v>673</v>
      </c>
      <c r="Z56" s="29">
        <v>610.50105000000008</v>
      </c>
      <c r="AA56" s="30">
        <v>0</v>
      </c>
      <c r="AB56" s="30">
        <v>110.23732064015286</v>
      </c>
      <c r="AC56" s="30">
        <v>110.23732064015286</v>
      </c>
      <c r="AD56" s="29">
        <v>0</v>
      </c>
      <c r="AE56" s="29">
        <v>608</v>
      </c>
      <c r="AF56" s="29">
        <v>608</v>
      </c>
      <c r="AG56" s="29">
        <v>796.67656561012996</v>
      </c>
      <c r="AH56" s="30">
        <v>0</v>
      </c>
      <c r="AI56" s="30">
        <v>76.317043358036628</v>
      </c>
      <c r="AJ56" s="30">
        <v>76.317043358036628</v>
      </c>
      <c r="AK56" s="29">
        <v>0</v>
      </c>
      <c r="AL56" s="29">
        <v>642</v>
      </c>
      <c r="AM56" s="29">
        <v>642</v>
      </c>
      <c r="AN56" s="29">
        <v>771.90978442168398</v>
      </c>
      <c r="AO56" s="30">
        <v>0</v>
      </c>
      <c r="AP56" s="30">
        <v>83.170341010897715</v>
      </c>
      <c r="AQ56" s="30">
        <v>83.170341010897715</v>
      </c>
      <c r="AR56" s="29">
        <v>0</v>
      </c>
      <c r="AS56" s="29">
        <v>645</v>
      </c>
      <c r="AT56" s="29">
        <v>645</v>
      </c>
      <c r="AU56" s="29">
        <v>786.41441695432604</v>
      </c>
      <c r="AV56" s="30">
        <v>0</v>
      </c>
      <c r="AW56" s="30">
        <v>82.017824965365662</v>
      </c>
      <c r="AX56" s="30">
        <v>82.017824965365662</v>
      </c>
      <c r="AY56" s="29">
        <v>0</v>
      </c>
      <c r="AZ56" s="29">
        <v>598</v>
      </c>
      <c r="BA56" s="29">
        <v>598</v>
      </c>
      <c r="BB56" s="29">
        <v>814.376542169495</v>
      </c>
      <c r="BC56" s="30">
        <v>0</v>
      </c>
      <c r="BD56" s="30">
        <v>73.430405842355313</v>
      </c>
      <c r="BE56" s="30">
        <v>73.430405842355313</v>
      </c>
      <c r="BF56" s="29">
        <v>0</v>
      </c>
      <c r="BG56" s="29">
        <v>595</v>
      </c>
      <c r="BH56" s="29">
        <v>595</v>
      </c>
      <c r="BI56" s="29">
        <v>755.30434879215886</v>
      </c>
      <c r="BJ56" s="30">
        <v>0</v>
      </c>
      <c r="BK56" s="30">
        <v>78.77619147188696</v>
      </c>
      <c r="BL56" s="30">
        <v>78.77619147188696</v>
      </c>
      <c r="BM56" s="29">
        <v>0</v>
      </c>
      <c r="BN56" s="29">
        <v>542</v>
      </c>
      <c r="BO56" s="29">
        <v>542</v>
      </c>
      <c r="BP56" s="29">
        <v>689.80544621013291</v>
      </c>
      <c r="BQ56" s="30">
        <v>0</v>
      </c>
      <c r="BR56" s="30">
        <v>78.572879204971159</v>
      </c>
      <c r="BS56" s="30">
        <v>78.572879204971159</v>
      </c>
      <c r="BT56" s="29"/>
      <c r="BU56" s="29">
        <v>493</v>
      </c>
      <c r="BV56" s="29">
        <v>493</v>
      </c>
      <c r="BW56" s="29">
        <v>616.25637451701903</v>
      </c>
      <c r="BX56" s="30">
        <v>0</v>
      </c>
      <c r="BY56" s="30">
        <v>79.999172485052298</v>
      </c>
      <c r="BZ56" s="30">
        <v>79.999172485052298</v>
      </c>
      <c r="CA56" s="29">
        <v>0</v>
      </c>
      <c r="CB56" s="29">
        <v>466</v>
      </c>
      <c r="CC56" s="29">
        <v>466</v>
      </c>
      <c r="CD56" s="29">
        <v>626.48850378839302</v>
      </c>
      <c r="CE56" s="30">
        <v>0</v>
      </c>
      <c r="CF56" s="30">
        <v>74.382849355109528</v>
      </c>
      <c r="CG56" s="30">
        <v>74.382849355109528</v>
      </c>
      <c r="CH56" s="29"/>
      <c r="CI56" s="29">
        <v>553</v>
      </c>
      <c r="CJ56" s="29">
        <v>553</v>
      </c>
      <c r="CK56" s="29">
        <f>'2018-2019'!T56</f>
        <v>636.24066599999992</v>
      </c>
      <c r="CL56" s="30">
        <f t="shared" si="0"/>
        <v>0</v>
      </c>
      <c r="CM56" s="30">
        <f t="shared" si="1"/>
        <v>86.916795727106205</v>
      </c>
      <c r="CN56" s="30">
        <f t="shared" si="2"/>
        <v>86.916795727106205</v>
      </c>
      <c r="CO56" s="29"/>
      <c r="CP56" s="29">
        <v>558</v>
      </c>
      <c r="CQ56" s="29">
        <v>558</v>
      </c>
      <c r="CR56" s="29">
        <v>858.91742651914399</v>
      </c>
      <c r="CS56" s="30"/>
      <c r="CT56" s="30">
        <v>64.965499915557132</v>
      </c>
      <c r="CU56" s="30">
        <v>64.965499915557132</v>
      </c>
      <c r="CV56" s="21"/>
      <c r="CW56" s="21"/>
      <c r="CX56" s="21"/>
      <c r="CY56" s="22"/>
      <c r="CZ56" s="22"/>
      <c r="DA56" s="22"/>
      <c r="DB56" s="21"/>
      <c r="DC56" s="22"/>
    </row>
    <row r="57" spans="1:107">
      <c r="A57" s="28" t="s">
        <v>68</v>
      </c>
      <c r="B57" s="29">
        <v>150</v>
      </c>
      <c r="C57" s="29">
        <v>3091</v>
      </c>
      <c r="D57" s="29">
        <v>3241</v>
      </c>
      <c r="E57" s="29">
        <v>4876.9478581237836</v>
      </c>
      <c r="F57" s="30">
        <v>3.0756941505974327</v>
      </c>
      <c r="G57" s="30">
        <v>63.379804129977764</v>
      </c>
      <c r="H57" s="30">
        <v>66.455498280575199</v>
      </c>
      <c r="I57" s="29">
        <v>153</v>
      </c>
      <c r="J57" s="29">
        <v>3140</v>
      </c>
      <c r="K57" s="29">
        <v>3293</v>
      </c>
      <c r="L57" s="29">
        <v>3550.8609099999999</v>
      </c>
      <c r="M57" s="30">
        <v>4.3088142249987484</v>
      </c>
      <c r="N57" s="30">
        <v>88.429259258144242</v>
      </c>
      <c r="O57" s="30">
        <v>92.738073483142998</v>
      </c>
      <c r="P57" s="29">
        <v>128</v>
      </c>
      <c r="Q57" s="29">
        <v>2808</v>
      </c>
      <c r="R57" s="29">
        <v>2936</v>
      </c>
      <c r="S57" s="29">
        <v>3353.1762200000003</v>
      </c>
      <c r="T57" s="30">
        <v>3.8172762659040922</v>
      </c>
      <c r="U57" s="30">
        <v>83.741498083271026</v>
      </c>
      <c r="V57" s="30">
        <v>87.55877434917511</v>
      </c>
      <c r="W57" s="29">
        <v>118</v>
      </c>
      <c r="X57" s="29">
        <v>2879</v>
      </c>
      <c r="Y57" s="29">
        <v>2997</v>
      </c>
      <c r="Z57" s="29">
        <v>3262.2528599999996</v>
      </c>
      <c r="AA57" s="30">
        <v>3.6171322415516256</v>
      </c>
      <c r="AB57" s="30">
        <v>88.251895961246859</v>
      </c>
      <c r="AC57" s="30">
        <v>91.869028202798489</v>
      </c>
      <c r="AD57" s="29">
        <v>121</v>
      </c>
      <c r="AE57" s="29">
        <v>2998</v>
      </c>
      <c r="AF57" s="29">
        <v>3119</v>
      </c>
      <c r="AG57" s="29">
        <v>4170.1401804033303</v>
      </c>
      <c r="AH57" s="30">
        <v>2.9015811163522338</v>
      </c>
      <c r="AI57" s="30">
        <v>71.892067659702448</v>
      </c>
      <c r="AJ57" s="30">
        <v>74.793648776054681</v>
      </c>
      <c r="AK57" s="29">
        <v>150</v>
      </c>
      <c r="AL57" s="29">
        <v>2898</v>
      </c>
      <c r="AM57" s="29">
        <v>3048</v>
      </c>
      <c r="AN57" s="29">
        <v>4109.566230958957</v>
      </c>
      <c r="AO57" s="30">
        <v>3.6500202593157351</v>
      </c>
      <c r="AP57" s="30">
        <v>70.518391409979998</v>
      </c>
      <c r="AQ57" s="30">
        <v>74.168411669295736</v>
      </c>
      <c r="AR57" s="29">
        <v>150</v>
      </c>
      <c r="AS57" s="29">
        <v>2824</v>
      </c>
      <c r="AT57" s="29">
        <v>2974</v>
      </c>
      <c r="AU57" s="29">
        <v>4090.2305750817336</v>
      </c>
      <c r="AV57" s="30">
        <v>3.6672749187740501</v>
      </c>
      <c r="AW57" s="30">
        <v>69.042562470786109</v>
      </c>
      <c r="AX57" s="30">
        <v>72.709837389560164</v>
      </c>
      <c r="AY57" s="29">
        <v>130</v>
      </c>
      <c r="AZ57" s="29">
        <v>2794</v>
      </c>
      <c r="BA57" s="29">
        <v>2924</v>
      </c>
      <c r="BB57" s="29">
        <v>4059.49065582191</v>
      </c>
      <c r="BC57" s="30">
        <v>3.2023721944909709</v>
      </c>
      <c r="BD57" s="30">
        <v>68.826368549290564</v>
      </c>
      <c r="BE57" s="30">
        <v>72.028740743781526</v>
      </c>
      <c r="BF57" s="29">
        <v>123</v>
      </c>
      <c r="BG57" s="29">
        <v>2918</v>
      </c>
      <c r="BH57" s="29">
        <v>3041</v>
      </c>
      <c r="BI57" s="29">
        <v>4125.7868746172107</v>
      </c>
      <c r="BJ57" s="30">
        <v>2.9812494861701238</v>
      </c>
      <c r="BK57" s="30">
        <v>70.725902444263582</v>
      </c>
      <c r="BL57" s="30">
        <v>73.70715193043371</v>
      </c>
      <c r="BM57" s="29">
        <v>128</v>
      </c>
      <c r="BN57" s="29">
        <v>2797</v>
      </c>
      <c r="BO57" s="29">
        <v>2925</v>
      </c>
      <c r="BP57" s="29">
        <v>4189.9339588584899</v>
      </c>
      <c r="BQ57" s="30">
        <v>3.0549407522134899</v>
      </c>
      <c r="BR57" s="30">
        <v>66.755228780790091</v>
      </c>
      <c r="BS57" s="30">
        <v>69.810169533003574</v>
      </c>
      <c r="BT57" s="29">
        <v>141</v>
      </c>
      <c r="BU57" s="29">
        <v>3055</v>
      </c>
      <c r="BV57" s="29">
        <v>3196</v>
      </c>
      <c r="BW57" s="29">
        <v>4220.3294593577393</v>
      </c>
      <c r="BX57" s="30">
        <v>3.3409713947180264</v>
      </c>
      <c r="BY57" s="30">
        <v>72.3877135522239</v>
      </c>
      <c r="BZ57" s="30">
        <v>75.728684946941925</v>
      </c>
      <c r="CA57" s="29">
        <v>120</v>
      </c>
      <c r="CB57" s="29">
        <v>2997</v>
      </c>
      <c r="CC57" s="29">
        <v>3117</v>
      </c>
      <c r="CD57" s="29">
        <v>4180.0744521495999</v>
      </c>
      <c r="CE57" s="30">
        <v>2.8707622644924444</v>
      </c>
      <c r="CF57" s="30">
        <v>71.697287555698807</v>
      </c>
      <c r="CG57" s="30">
        <v>74.568049820191249</v>
      </c>
      <c r="CH57" s="29">
        <v>117</v>
      </c>
      <c r="CI57" s="29">
        <v>2857</v>
      </c>
      <c r="CJ57" s="29">
        <v>2974</v>
      </c>
      <c r="CK57" s="29">
        <f>'2018-2019'!T57</f>
        <v>4147.2605120000007</v>
      </c>
      <c r="CL57" s="30">
        <f t="shared" si="0"/>
        <v>2.8211393921713683</v>
      </c>
      <c r="CM57" s="30">
        <f t="shared" si="1"/>
        <v>68.888848234475205</v>
      </c>
      <c r="CN57" s="30">
        <f t="shared" si="2"/>
        <v>71.70998762664658</v>
      </c>
      <c r="CO57" s="29">
        <v>112</v>
      </c>
      <c r="CP57" s="29">
        <v>2833</v>
      </c>
      <c r="CQ57" s="29">
        <v>2945</v>
      </c>
      <c r="CR57" s="29">
        <v>3642.6816995454178</v>
      </c>
      <c r="CS57" s="30">
        <v>3.0746578822403516</v>
      </c>
      <c r="CT57" s="30">
        <v>77.772373039168897</v>
      </c>
      <c r="CU57" s="30">
        <v>80.847030921409242</v>
      </c>
      <c r="CV57" s="21"/>
      <c r="CW57" s="21"/>
      <c r="CX57" s="21"/>
      <c r="CY57" s="22"/>
      <c r="CZ57" s="22"/>
      <c r="DA57" s="22"/>
      <c r="DB57" s="21"/>
      <c r="DC57" s="22"/>
    </row>
    <row r="58" spans="1:107" ht="15.75" thickBot="1"/>
    <row r="59" spans="1:107" ht="15.75" customHeight="1" thickBot="1">
      <c r="A59" s="87" t="s">
        <v>90</v>
      </c>
      <c r="B59" s="86" t="s">
        <v>4</v>
      </c>
      <c r="C59" s="86"/>
      <c r="D59" s="86"/>
      <c r="E59" s="86"/>
      <c r="F59" s="86"/>
      <c r="G59" s="86"/>
      <c r="H59" s="86"/>
      <c r="I59" s="86" t="s">
        <v>5</v>
      </c>
      <c r="J59" s="86"/>
      <c r="K59" s="86"/>
      <c r="L59" s="86"/>
      <c r="M59" s="86"/>
      <c r="N59" s="86"/>
      <c r="O59" s="86"/>
      <c r="P59" s="86" t="s">
        <v>6</v>
      </c>
      <c r="Q59" s="86"/>
      <c r="R59" s="86"/>
      <c r="S59" s="86"/>
      <c r="T59" s="86"/>
      <c r="U59" s="86"/>
      <c r="V59" s="86"/>
      <c r="W59" s="86" t="s">
        <v>7</v>
      </c>
      <c r="X59" s="86"/>
      <c r="Y59" s="86"/>
      <c r="Z59" s="86"/>
      <c r="AA59" s="86"/>
      <c r="AB59" s="86"/>
      <c r="AC59" s="86"/>
      <c r="AD59" s="86" t="s">
        <v>8</v>
      </c>
      <c r="AE59" s="86"/>
      <c r="AF59" s="86"/>
      <c r="AG59" s="86"/>
      <c r="AH59" s="86"/>
      <c r="AI59" s="86"/>
      <c r="AJ59" s="86"/>
      <c r="AK59" s="86" t="s">
        <v>9</v>
      </c>
      <c r="AL59" s="86"/>
      <c r="AM59" s="86"/>
      <c r="AN59" s="86"/>
      <c r="AO59" s="86"/>
      <c r="AP59" s="86"/>
      <c r="AQ59" s="86"/>
      <c r="AR59" s="86" t="s">
        <v>10</v>
      </c>
      <c r="AS59" s="86"/>
      <c r="AT59" s="86"/>
      <c r="AU59" s="86"/>
      <c r="AV59" s="86"/>
      <c r="AW59" s="86"/>
      <c r="AX59" s="86"/>
      <c r="AY59" s="86" t="s">
        <v>11</v>
      </c>
      <c r="AZ59" s="86"/>
      <c r="BA59" s="86"/>
      <c r="BB59" s="86"/>
      <c r="BC59" s="86"/>
      <c r="BD59" s="86"/>
      <c r="BE59" s="86"/>
      <c r="BF59" s="86" t="s">
        <v>12</v>
      </c>
      <c r="BG59" s="86"/>
      <c r="BH59" s="86"/>
      <c r="BI59" s="86"/>
      <c r="BJ59" s="86"/>
      <c r="BK59" s="86"/>
      <c r="BL59" s="86"/>
      <c r="BM59" s="86" t="s">
        <v>13</v>
      </c>
      <c r="BN59" s="86"/>
      <c r="BO59" s="86"/>
      <c r="BP59" s="86"/>
      <c r="BQ59" s="86"/>
      <c r="BR59" s="86"/>
      <c r="BS59" s="86"/>
      <c r="BT59" s="86" t="s">
        <v>14</v>
      </c>
      <c r="BU59" s="86"/>
      <c r="BV59" s="86"/>
      <c r="BW59" s="86"/>
      <c r="BX59" s="86"/>
      <c r="BY59" s="86"/>
      <c r="BZ59" s="86"/>
      <c r="CA59" s="86" t="s">
        <v>15</v>
      </c>
      <c r="CB59" s="86"/>
      <c r="CC59" s="86"/>
      <c r="CD59" s="86"/>
      <c r="CE59" s="86"/>
      <c r="CF59" s="86"/>
      <c r="CG59" s="86"/>
      <c r="CH59" s="86" t="s">
        <v>139</v>
      </c>
      <c r="CI59" s="86"/>
      <c r="CJ59" s="86"/>
      <c r="CK59" s="86"/>
      <c r="CL59" s="86"/>
      <c r="CM59" s="86"/>
      <c r="CN59" s="86"/>
      <c r="CO59" s="86" t="s">
        <v>152</v>
      </c>
      <c r="CP59" s="86"/>
      <c r="CQ59" s="86"/>
      <c r="CR59" s="86"/>
      <c r="CS59" s="86"/>
      <c r="CT59" s="86"/>
      <c r="CU59" s="86"/>
    </row>
    <row r="60" spans="1:107" ht="15" customHeight="1" thickBot="1">
      <c r="A60" s="87"/>
      <c r="B60" s="86" t="s">
        <v>16</v>
      </c>
      <c r="C60" s="86"/>
      <c r="D60" s="86"/>
      <c r="E60" s="86" t="s">
        <v>17</v>
      </c>
      <c r="F60" s="86" t="s">
        <v>18</v>
      </c>
      <c r="G60" s="86"/>
      <c r="H60" s="86"/>
      <c r="I60" s="86" t="s">
        <v>16</v>
      </c>
      <c r="J60" s="86"/>
      <c r="K60" s="86"/>
      <c r="L60" s="86" t="s">
        <v>17</v>
      </c>
      <c r="M60" s="86" t="s">
        <v>18</v>
      </c>
      <c r="N60" s="86"/>
      <c r="O60" s="86"/>
      <c r="P60" s="86" t="s">
        <v>16</v>
      </c>
      <c r="Q60" s="86"/>
      <c r="R60" s="86"/>
      <c r="S60" s="86" t="s">
        <v>17</v>
      </c>
      <c r="T60" s="86" t="s">
        <v>18</v>
      </c>
      <c r="U60" s="86"/>
      <c r="V60" s="86"/>
      <c r="W60" s="86" t="s">
        <v>16</v>
      </c>
      <c r="X60" s="86"/>
      <c r="Y60" s="86"/>
      <c r="Z60" s="86" t="s">
        <v>17</v>
      </c>
      <c r="AA60" s="86" t="s">
        <v>18</v>
      </c>
      <c r="AB60" s="86"/>
      <c r="AC60" s="86"/>
      <c r="AD60" s="86" t="s">
        <v>16</v>
      </c>
      <c r="AE60" s="86"/>
      <c r="AF60" s="86"/>
      <c r="AG60" s="86" t="s">
        <v>17</v>
      </c>
      <c r="AH60" s="86" t="s">
        <v>18</v>
      </c>
      <c r="AI60" s="86"/>
      <c r="AJ60" s="86"/>
      <c r="AK60" s="86" t="s">
        <v>16</v>
      </c>
      <c r="AL60" s="86"/>
      <c r="AM60" s="86"/>
      <c r="AN60" s="86" t="s">
        <v>17</v>
      </c>
      <c r="AO60" s="86" t="s">
        <v>18</v>
      </c>
      <c r="AP60" s="86"/>
      <c r="AQ60" s="86"/>
      <c r="AR60" s="86" t="s">
        <v>16</v>
      </c>
      <c r="AS60" s="86"/>
      <c r="AT60" s="86"/>
      <c r="AU60" s="86" t="s">
        <v>17</v>
      </c>
      <c r="AV60" s="86" t="s">
        <v>18</v>
      </c>
      <c r="AW60" s="86"/>
      <c r="AX60" s="86"/>
      <c r="AY60" s="86" t="s">
        <v>16</v>
      </c>
      <c r="AZ60" s="86"/>
      <c r="BA60" s="86"/>
      <c r="BB60" s="86" t="s">
        <v>17</v>
      </c>
      <c r="BC60" s="86" t="s">
        <v>18</v>
      </c>
      <c r="BD60" s="86"/>
      <c r="BE60" s="86"/>
      <c r="BF60" s="86" t="s">
        <v>16</v>
      </c>
      <c r="BG60" s="86"/>
      <c r="BH60" s="86"/>
      <c r="BI60" s="86" t="s">
        <v>17</v>
      </c>
      <c r="BJ60" s="86" t="s">
        <v>18</v>
      </c>
      <c r="BK60" s="86"/>
      <c r="BL60" s="86"/>
      <c r="BM60" s="86" t="s">
        <v>16</v>
      </c>
      <c r="BN60" s="86"/>
      <c r="BO60" s="86"/>
      <c r="BP60" s="86" t="s">
        <v>69</v>
      </c>
      <c r="BQ60" s="86" t="s">
        <v>18</v>
      </c>
      <c r="BR60" s="86"/>
      <c r="BS60" s="86"/>
      <c r="BT60" s="86" t="s">
        <v>16</v>
      </c>
      <c r="BU60" s="86"/>
      <c r="BV60" s="86"/>
      <c r="BW60" s="86" t="s">
        <v>69</v>
      </c>
      <c r="BX60" s="86" t="s">
        <v>18</v>
      </c>
      <c r="BY60" s="86"/>
      <c r="BZ60" s="86"/>
      <c r="CA60" s="86" t="s">
        <v>16</v>
      </c>
      <c r="CB60" s="86"/>
      <c r="CC60" s="86"/>
      <c r="CD60" s="86" t="s">
        <v>17</v>
      </c>
      <c r="CE60" s="86" t="s">
        <v>18</v>
      </c>
      <c r="CF60" s="86"/>
      <c r="CG60" s="86"/>
      <c r="CH60" s="86" t="s">
        <v>16</v>
      </c>
      <c r="CI60" s="86"/>
      <c r="CJ60" s="86"/>
      <c r="CK60" s="86" t="s">
        <v>17</v>
      </c>
      <c r="CL60" s="86" t="s">
        <v>18</v>
      </c>
      <c r="CM60" s="86"/>
      <c r="CN60" s="86"/>
      <c r="CO60" s="86" t="s">
        <v>16</v>
      </c>
      <c r="CP60" s="86"/>
      <c r="CQ60" s="86"/>
      <c r="CR60" s="86" t="s">
        <v>17</v>
      </c>
      <c r="CS60" s="86" t="s">
        <v>18</v>
      </c>
      <c r="CT60" s="86"/>
      <c r="CU60" s="86"/>
    </row>
    <row r="61" spans="1:107" ht="15.75" customHeight="1" thickBot="1">
      <c r="A61" s="87"/>
      <c r="B61" s="84" t="s">
        <v>19</v>
      </c>
      <c r="C61" s="84" t="s">
        <v>20</v>
      </c>
      <c r="D61" s="84" t="s">
        <v>21</v>
      </c>
      <c r="E61" s="86"/>
      <c r="F61" s="84" t="s">
        <v>19</v>
      </c>
      <c r="G61" s="84" t="s">
        <v>20</v>
      </c>
      <c r="H61" s="84" t="s">
        <v>21</v>
      </c>
      <c r="I61" s="84" t="s">
        <v>19</v>
      </c>
      <c r="J61" s="84" t="s">
        <v>20</v>
      </c>
      <c r="K61" s="84" t="s">
        <v>21</v>
      </c>
      <c r="L61" s="86"/>
      <c r="M61" s="84" t="s">
        <v>19</v>
      </c>
      <c r="N61" s="84" t="s">
        <v>20</v>
      </c>
      <c r="O61" s="84" t="s">
        <v>21</v>
      </c>
      <c r="P61" s="84" t="s">
        <v>19</v>
      </c>
      <c r="Q61" s="84" t="s">
        <v>20</v>
      </c>
      <c r="R61" s="84" t="s">
        <v>21</v>
      </c>
      <c r="S61" s="86"/>
      <c r="T61" s="84" t="s">
        <v>19</v>
      </c>
      <c r="U61" s="84" t="s">
        <v>20</v>
      </c>
      <c r="V61" s="84" t="s">
        <v>21</v>
      </c>
      <c r="W61" s="84" t="s">
        <v>19</v>
      </c>
      <c r="X61" s="84" t="s">
        <v>20</v>
      </c>
      <c r="Y61" s="84" t="s">
        <v>21</v>
      </c>
      <c r="Z61" s="86"/>
      <c r="AA61" s="84" t="s">
        <v>19</v>
      </c>
      <c r="AB61" s="84" t="s">
        <v>20</v>
      </c>
      <c r="AC61" s="84" t="s">
        <v>21</v>
      </c>
      <c r="AD61" s="84" t="s">
        <v>19</v>
      </c>
      <c r="AE61" s="84" t="s">
        <v>20</v>
      </c>
      <c r="AF61" s="84" t="s">
        <v>21</v>
      </c>
      <c r="AG61" s="86"/>
      <c r="AH61" s="84" t="s">
        <v>19</v>
      </c>
      <c r="AI61" s="84" t="s">
        <v>20</v>
      </c>
      <c r="AJ61" s="84" t="s">
        <v>21</v>
      </c>
      <c r="AK61" s="84" t="s">
        <v>19</v>
      </c>
      <c r="AL61" s="84" t="s">
        <v>20</v>
      </c>
      <c r="AM61" s="84" t="s">
        <v>21</v>
      </c>
      <c r="AN61" s="86"/>
      <c r="AO61" s="84" t="s">
        <v>19</v>
      </c>
      <c r="AP61" s="84" t="s">
        <v>20</v>
      </c>
      <c r="AQ61" s="84" t="s">
        <v>21</v>
      </c>
      <c r="AR61" s="84" t="s">
        <v>19</v>
      </c>
      <c r="AS61" s="84" t="s">
        <v>20</v>
      </c>
      <c r="AT61" s="84" t="s">
        <v>21</v>
      </c>
      <c r="AU61" s="86"/>
      <c r="AV61" s="84" t="s">
        <v>19</v>
      </c>
      <c r="AW61" s="84" t="s">
        <v>20</v>
      </c>
      <c r="AX61" s="84" t="s">
        <v>21</v>
      </c>
      <c r="AY61" s="84" t="s">
        <v>19</v>
      </c>
      <c r="AZ61" s="84" t="s">
        <v>20</v>
      </c>
      <c r="BA61" s="84" t="s">
        <v>21</v>
      </c>
      <c r="BB61" s="86"/>
      <c r="BC61" s="84" t="s">
        <v>19</v>
      </c>
      <c r="BD61" s="84" t="s">
        <v>20</v>
      </c>
      <c r="BE61" s="84" t="s">
        <v>21</v>
      </c>
      <c r="BF61" s="84" t="s">
        <v>19</v>
      </c>
      <c r="BG61" s="84" t="s">
        <v>20</v>
      </c>
      <c r="BH61" s="84" t="s">
        <v>21</v>
      </c>
      <c r="BI61" s="86"/>
      <c r="BJ61" s="84" t="s">
        <v>19</v>
      </c>
      <c r="BK61" s="84" t="s">
        <v>20</v>
      </c>
      <c r="BL61" s="84" t="s">
        <v>21</v>
      </c>
      <c r="BM61" s="84" t="s">
        <v>19</v>
      </c>
      <c r="BN61" s="84" t="s">
        <v>20</v>
      </c>
      <c r="BO61" s="84" t="s">
        <v>21</v>
      </c>
      <c r="BP61" s="86"/>
      <c r="BQ61" s="84" t="s">
        <v>19</v>
      </c>
      <c r="BR61" s="84" t="s">
        <v>20</v>
      </c>
      <c r="BS61" s="84" t="s">
        <v>21</v>
      </c>
      <c r="BT61" s="84" t="s">
        <v>19</v>
      </c>
      <c r="BU61" s="84" t="s">
        <v>20</v>
      </c>
      <c r="BV61" s="84" t="s">
        <v>21</v>
      </c>
      <c r="BW61" s="86"/>
      <c r="BX61" s="84" t="s">
        <v>19</v>
      </c>
      <c r="BY61" s="84" t="s">
        <v>20</v>
      </c>
      <c r="BZ61" s="84" t="s">
        <v>21</v>
      </c>
      <c r="CA61" s="84" t="s">
        <v>19</v>
      </c>
      <c r="CB61" s="84" t="s">
        <v>20</v>
      </c>
      <c r="CC61" s="84" t="s">
        <v>21</v>
      </c>
      <c r="CD61" s="86"/>
      <c r="CE61" s="84" t="s">
        <v>19</v>
      </c>
      <c r="CF61" s="84" t="s">
        <v>20</v>
      </c>
      <c r="CG61" s="84" t="s">
        <v>21</v>
      </c>
      <c r="CH61" s="84" t="s">
        <v>19</v>
      </c>
      <c r="CI61" s="84" t="s">
        <v>20</v>
      </c>
      <c r="CJ61" s="84" t="s">
        <v>21</v>
      </c>
      <c r="CK61" s="86"/>
      <c r="CL61" s="84" t="s">
        <v>19</v>
      </c>
      <c r="CM61" s="84" t="s">
        <v>20</v>
      </c>
      <c r="CN61" s="84" t="s">
        <v>21</v>
      </c>
      <c r="CO61" s="84" t="s">
        <v>19</v>
      </c>
      <c r="CP61" s="84" t="s">
        <v>20</v>
      </c>
      <c r="CQ61" s="84" t="s">
        <v>21</v>
      </c>
      <c r="CR61" s="86"/>
      <c r="CS61" s="84" t="s">
        <v>19</v>
      </c>
      <c r="CT61" s="84" t="s">
        <v>20</v>
      </c>
      <c r="CU61" s="84" t="s">
        <v>21</v>
      </c>
    </row>
    <row r="62" spans="1:107">
      <c r="A62" s="25" t="s">
        <v>22</v>
      </c>
      <c r="B62" s="26">
        <v>37557</v>
      </c>
      <c r="C62" s="26">
        <v>217834</v>
      </c>
      <c r="D62" s="26">
        <v>255391</v>
      </c>
      <c r="E62" s="26">
        <v>331646</v>
      </c>
      <c r="F62" s="27">
        <v>11.32442423548</v>
      </c>
      <c r="G62" s="27">
        <v>65.682685755293292</v>
      </c>
      <c r="H62" s="27">
        <v>77.007109990773301</v>
      </c>
      <c r="I62" s="26">
        <v>39618</v>
      </c>
      <c r="J62" s="26">
        <v>230825</v>
      </c>
      <c r="K62" s="26">
        <v>270443</v>
      </c>
      <c r="L62" s="26">
        <v>315411.99999000004</v>
      </c>
      <c r="M62" s="27">
        <v>12.560714240820282</v>
      </c>
      <c r="N62" s="27">
        <v>73.182060291719452</v>
      </c>
      <c r="O62" s="27">
        <v>85.742774532539741</v>
      </c>
      <c r="P62" s="26">
        <v>35811</v>
      </c>
      <c r="Q62" s="26">
        <v>213175</v>
      </c>
      <c r="R62" s="26">
        <v>248986</v>
      </c>
      <c r="S62" s="26">
        <v>303043.00007999997</v>
      </c>
      <c r="T62" s="27">
        <v>11.817134858929688</v>
      </c>
      <c r="U62" s="27">
        <v>70.344802534202799</v>
      </c>
      <c r="V62" s="27">
        <v>82.16193739313249</v>
      </c>
      <c r="W62" s="26">
        <v>33980</v>
      </c>
      <c r="X62" s="26">
        <v>207547</v>
      </c>
      <c r="Y62" s="26">
        <v>241527</v>
      </c>
      <c r="Z62" s="26">
        <v>294209.99994000001</v>
      </c>
      <c r="AA62" s="27">
        <v>11.549573436297115</v>
      </c>
      <c r="AB62" s="27">
        <v>70.543829252005807</v>
      </c>
      <c r="AC62" s="27">
        <v>82.09340268830293</v>
      </c>
      <c r="AD62" s="26">
        <v>31016</v>
      </c>
      <c r="AE62" s="26">
        <v>203504</v>
      </c>
      <c r="AF62" s="26">
        <v>234520</v>
      </c>
      <c r="AG62" s="26">
        <v>344071.52589115297</v>
      </c>
      <c r="AH62" s="27">
        <v>9.0144047577514197</v>
      </c>
      <c r="AI62" s="27">
        <v>59.145841688852364</v>
      </c>
      <c r="AJ62" s="27">
        <v>68.160246446603779</v>
      </c>
      <c r="AK62" s="26">
        <v>32192</v>
      </c>
      <c r="AL62" s="26">
        <v>205491</v>
      </c>
      <c r="AM62" s="26">
        <v>237683</v>
      </c>
      <c r="AN62" s="26">
        <v>342106.87953147414</v>
      </c>
      <c r="AO62" s="27">
        <v>9.4099247709043237</v>
      </c>
      <c r="AP62" s="27">
        <v>60.06631619961172</v>
      </c>
      <c r="AQ62" s="27">
        <v>69.476240970516045</v>
      </c>
      <c r="AR62" s="26">
        <v>32573</v>
      </c>
      <c r="AS62" s="26">
        <v>206364</v>
      </c>
      <c r="AT62" s="26">
        <v>238937</v>
      </c>
      <c r="AU62" s="26">
        <v>341413.01161502639</v>
      </c>
      <c r="AV62" s="27">
        <v>9.5406439976953656</v>
      </c>
      <c r="AW62" s="27">
        <v>60.44409351120273</v>
      </c>
      <c r="AX62" s="27">
        <v>69.984737508898093</v>
      </c>
      <c r="AY62" s="26">
        <v>33518</v>
      </c>
      <c r="AZ62" s="26">
        <v>207633</v>
      </c>
      <c r="BA62" s="26">
        <v>241151</v>
      </c>
      <c r="BB62" s="26">
        <v>340306.51347158977</v>
      </c>
      <c r="BC62" s="27">
        <v>9.8493559991170212</v>
      </c>
      <c r="BD62" s="27">
        <v>61.013525095908598</v>
      </c>
      <c r="BE62" s="27">
        <v>70.862881095025614</v>
      </c>
      <c r="BF62" s="26">
        <v>32787</v>
      </c>
      <c r="BG62" s="26">
        <v>211021</v>
      </c>
      <c r="BH62" s="26">
        <v>243808</v>
      </c>
      <c r="BI62" s="26">
        <v>338418.31649516767</v>
      </c>
      <c r="BJ62" s="27">
        <v>9.6883053906652741</v>
      </c>
      <c r="BK62" s="27">
        <v>62.35507645846149</v>
      </c>
      <c r="BL62" s="27">
        <v>72.04338184912676</v>
      </c>
      <c r="BM62" s="26">
        <v>33184</v>
      </c>
      <c r="BN62" s="26">
        <v>211622</v>
      </c>
      <c r="BO62" s="26">
        <v>244806</v>
      </c>
      <c r="BP62" s="26">
        <v>336493.44117052574</v>
      </c>
      <c r="BQ62" s="27">
        <v>9.8617078194945407</v>
      </c>
      <c r="BR62" s="27">
        <v>62.890378862616735</v>
      </c>
      <c r="BS62" s="27">
        <v>72.752086682111283</v>
      </c>
      <c r="BT62" s="26">
        <v>34338</v>
      </c>
      <c r="BU62" s="26">
        <v>223513</v>
      </c>
      <c r="BV62" s="26">
        <v>257851</v>
      </c>
      <c r="BW62" s="26">
        <v>335115.10341501585</v>
      </c>
      <c r="BX62" s="27">
        <v>10.246628591214185</v>
      </c>
      <c r="BY62" s="27">
        <v>66.697381801737322</v>
      </c>
      <c r="BZ62" s="27">
        <v>76.944010392951512</v>
      </c>
      <c r="CA62" s="26">
        <v>218178</v>
      </c>
      <c r="CB62" s="26">
        <v>36239</v>
      </c>
      <c r="CC62" s="26">
        <v>254417</v>
      </c>
      <c r="CD62" s="26">
        <v>334230.71688341984</v>
      </c>
      <c r="CE62" s="27">
        <v>65.277662697920363</v>
      </c>
      <c r="CF62" s="27">
        <v>10.842510328767963</v>
      </c>
      <c r="CG62" s="27">
        <v>76.120173026688335</v>
      </c>
      <c r="CH62" s="26">
        <f t="shared" ref="CH62:CK62" si="3">CH63+CH64+CH65+CH66+CH67+CH68+CH69+CH70</f>
        <v>35839</v>
      </c>
      <c r="CI62" s="26">
        <f t="shared" si="3"/>
        <v>214997</v>
      </c>
      <c r="CJ62" s="26">
        <f t="shared" si="3"/>
        <v>250836</v>
      </c>
      <c r="CK62" s="26">
        <f t="shared" si="3"/>
        <v>333166.77670611005</v>
      </c>
      <c r="CL62" s="27">
        <f t="shared" ref="CL62:CL70" si="4">CH62*100/CK62</f>
        <v>10.757074986385561</v>
      </c>
      <c r="CM62" s="27">
        <f t="shared" ref="CM62:CM70" si="5">CI62*100/CK62</f>
        <v>64.531344369204959</v>
      </c>
      <c r="CN62" s="27">
        <f t="shared" ref="CN62:CN70" si="6">CJ62*100/CK62</f>
        <v>75.28841935559052</v>
      </c>
      <c r="CO62" s="26">
        <v>35038</v>
      </c>
      <c r="CP62" s="26">
        <v>213455</v>
      </c>
      <c r="CQ62" s="26">
        <v>248493</v>
      </c>
      <c r="CR62" s="26">
        <v>345022.99999999988</v>
      </c>
      <c r="CS62" s="27">
        <v>10.15526501131809</v>
      </c>
      <c r="CT62" s="27">
        <v>61.86689003341808</v>
      </c>
      <c r="CU62" s="27">
        <v>72.022155044736166</v>
      </c>
      <c r="CV62" s="21"/>
      <c r="CW62" s="21"/>
      <c r="CX62" s="21"/>
      <c r="CY62" s="22"/>
      <c r="CZ62" s="22"/>
      <c r="DA62" s="22"/>
      <c r="DB62" s="21"/>
      <c r="DC62" s="22"/>
    </row>
    <row r="63" spans="1:107">
      <c r="A63" s="28" t="s">
        <v>70</v>
      </c>
      <c r="B63" s="29">
        <v>1247</v>
      </c>
      <c r="C63" s="29">
        <v>25648</v>
      </c>
      <c r="D63" s="29">
        <v>26895</v>
      </c>
      <c r="E63" s="29">
        <v>33686.828117609628</v>
      </c>
      <c r="F63" s="30">
        <v>3.7017435884625085</v>
      </c>
      <c r="G63" s="30">
        <v>76.13658344577901</v>
      </c>
      <c r="H63" s="30">
        <v>79.838327034241516</v>
      </c>
      <c r="I63" s="29">
        <v>1332</v>
      </c>
      <c r="J63" s="29">
        <v>26919</v>
      </c>
      <c r="K63" s="29">
        <v>28251</v>
      </c>
      <c r="L63" s="29">
        <v>30141.7006</v>
      </c>
      <c r="M63" s="30">
        <v>4.4191269022159947</v>
      </c>
      <c r="N63" s="30">
        <v>89.30816597654082</v>
      </c>
      <c r="O63" s="30">
        <v>93.727292878756813</v>
      </c>
      <c r="P63" s="29">
        <v>1206</v>
      </c>
      <c r="Q63" s="29">
        <v>25043</v>
      </c>
      <c r="R63" s="29">
        <v>26249</v>
      </c>
      <c r="S63" s="29">
        <v>28760.094299999997</v>
      </c>
      <c r="T63" s="30">
        <v>4.1933103119206399</v>
      </c>
      <c r="U63" s="30">
        <v>87.075514213456529</v>
      </c>
      <c r="V63" s="30">
        <v>91.26882452537717</v>
      </c>
      <c r="W63" s="29">
        <v>1299</v>
      </c>
      <c r="X63" s="29">
        <v>24099</v>
      </c>
      <c r="Y63" s="29">
        <v>25398</v>
      </c>
      <c r="Z63" s="29">
        <v>26543.804189999995</v>
      </c>
      <c r="AA63" s="30">
        <v>4.8937974025945383</v>
      </c>
      <c r="AB63" s="30">
        <v>90.789548579773495</v>
      </c>
      <c r="AC63" s="30">
        <v>95.683345982368039</v>
      </c>
      <c r="AD63" s="29">
        <v>1206</v>
      </c>
      <c r="AE63" s="29">
        <v>23423</v>
      </c>
      <c r="AF63" s="29">
        <v>24629</v>
      </c>
      <c r="AG63" s="29">
        <v>32747.402015725231</v>
      </c>
      <c r="AH63" s="30">
        <v>3.6827348912163518</v>
      </c>
      <c r="AI63" s="30">
        <v>71.526284707264182</v>
      </c>
      <c r="AJ63" s="30">
        <v>75.209019598480538</v>
      </c>
      <c r="AK63" s="29">
        <v>1334</v>
      </c>
      <c r="AL63" s="29">
        <v>23460</v>
      </c>
      <c r="AM63" s="29">
        <v>24794</v>
      </c>
      <c r="AN63" s="29">
        <v>32492.79932787854</v>
      </c>
      <c r="AO63" s="30">
        <v>4.1055250012129294</v>
      </c>
      <c r="AP63" s="30">
        <v>72.200612090296332</v>
      </c>
      <c r="AQ63" s="30">
        <v>76.306137091509271</v>
      </c>
      <c r="AR63" s="29">
        <v>1281</v>
      </c>
      <c r="AS63" s="29">
        <v>23394</v>
      </c>
      <c r="AT63" s="29">
        <v>24675</v>
      </c>
      <c r="AU63" s="29">
        <v>32612.213823387388</v>
      </c>
      <c r="AV63" s="30">
        <v>3.9279762083534142</v>
      </c>
      <c r="AW63" s="30">
        <v>71.733860591896786</v>
      </c>
      <c r="AX63" s="30">
        <v>75.6618368002502</v>
      </c>
      <c r="AY63" s="29">
        <v>1232</v>
      </c>
      <c r="AZ63" s="29">
        <v>23371</v>
      </c>
      <c r="BA63" s="29">
        <v>24603</v>
      </c>
      <c r="BB63" s="29">
        <v>32940.696974880324</v>
      </c>
      <c r="BC63" s="30">
        <v>3.7400544406801397</v>
      </c>
      <c r="BD63" s="30">
        <v>70.948711309363262</v>
      </c>
      <c r="BE63" s="30">
        <v>74.688765750043402</v>
      </c>
      <c r="BF63" s="29">
        <v>1184</v>
      </c>
      <c r="BG63" s="29">
        <v>23605</v>
      </c>
      <c r="BH63" s="29">
        <v>24789</v>
      </c>
      <c r="BI63" s="29">
        <v>31603.802576923372</v>
      </c>
      <c r="BJ63" s="30">
        <v>3.7463846229204685</v>
      </c>
      <c r="BK63" s="30">
        <v>74.690379243275046</v>
      </c>
      <c r="BL63" s="30">
        <v>78.43676386619552</v>
      </c>
      <c r="BM63" s="29">
        <v>1302</v>
      </c>
      <c r="BN63" s="29">
        <v>23950</v>
      </c>
      <c r="BO63" s="29">
        <v>25252</v>
      </c>
      <c r="BP63" s="29">
        <v>30500.596103082364</v>
      </c>
      <c r="BQ63" s="30">
        <v>4.2687690286434137</v>
      </c>
      <c r="BR63" s="30">
        <v>78.523055480806278</v>
      </c>
      <c r="BS63" s="30">
        <v>82.791824509449683</v>
      </c>
      <c r="BT63" s="29">
        <v>1386</v>
      </c>
      <c r="BU63" s="29">
        <v>24553</v>
      </c>
      <c r="BV63" s="29">
        <v>25939</v>
      </c>
      <c r="BW63" s="29">
        <v>29131.671919202963</v>
      </c>
      <c r="BX63" s="30">
        <v>4.7577083932706898</v>
      </c>
      <c r="BY63" s="30">
        <v>84.282838513690649</v>
      </c>
      <c r="BZ63" s="30">
        <v>89.040546906961339</v>
      </c>
      <c r="CA63" s="29">
        <v>23526</v>
      </c>
      <c r="CB63" s="29">
        <v>1416</v>
      </c>
      <c r="CC63" s="29">
        <v>24942</v>
      </c>
      <c r="CD63" s="29">
        <v>29350.145017467989</v>
      </c>
      <c r="CE63" s="30">
        <v>80.156333081142535</v>
      </c>
      <c r="CF63" s="30">
        <v>4.8245076784365306</v>
      </c>
      <c r="CG63" s="30">
        <v>84.980840759579067</v>
      </c>
      <c r="CH63" s="29">
        <f t="shared" ref="CH63:CK63" si="7">CH14+CH25+CH40+CH41+CH33</f>
        <v>1517</v>
      </c>
      <c r="CI63" s="29">
        <f t="shared" si="7"/>
        <v>23554</v>
      </c>
      <c r="CJ63" s="29">
        <f t="shared" si="7"/>
        <v>25071</v>
      </c>
      <c r="CK63" s="29">
        <f t="shared" si="7"/>
        <v>29551.078027899999</v>
      </c>
      <c r="CL63" s="30">
        <f t="shared" si="4"/>
        <v>5.1334844656690963</v>
      </c>
      <c r="CM63" s="30">
        <f t="shared" si="5"/>
        <v>79.706060055616277</v>
      </c>
      <c r="CN63" s="30">
        <f t="shared" si="6"/>
        <v>84.839544521285376</v>
      </c>
      <c r="CO63" s="29">
        <v>1638</v>
      </c>
      <c r="CP63" s="29">
        <v>24027</v>
      </c>
      <c r="CQ63" s="29">
        <v>25665</v>
      </c>
      <c r="CR63" s="29">
        <v>34236.670040900368</v>
      </c>
      <c r="CS63" s="30">
        <v>4.7843437987490773</v>
      </c>
      <c r="CT63" s="30">
        <v>70.179138249416411</v>
      </c>
      <c r="CU63" s="30">
        <v>74.963482048165488</v>
      </c>
      <c r="CV63" s="21"/>
      <c r="CW63" s="21"/>
      <c r="CX63" s="21"/>
      <c r="CY63" s="22"/>
      <c r="CZ63" s="22"/>
      <c r="DA63" s="22"/>
      <c r="DB63" s="21"/>
      <c r="DC63" s="22"/>
    </row>
    <row r="64" spans="1:107">
      <c r="A64" s="28" t="s">
        <v>71</v>
      </c>
      <c r="B64" s="29">
        <v>451</v>
      </c>
      <c r="C64" s="29">
        <v>15217</v>
      </c>
      <c r="D64" s="29">
        <v>15668</v>
      </c>
      <c r="E64" s="29">
        <v>19724.321803225521</v>
      </c>
      <c r="F64" s="30">
        <v>2.2865171461877485</v>
      </c>
      <c r="G64" s="30">
        <v>77.148406681904575</v>
      </c>
      <c r="H64" s="30">
        <v>79.434923828092323</v>
      </c>
      <c r="I64" s="29">
        <v>521</v>
      </c>
      <c r="J64" s="29">
        <v>15793</v>
      </c>
      <c r="K64" s="29">
        <v>16314</v>
      </c>
      <c r="L64" s="29">
        <v>17519.53224</v>
      </c>
      <c r="M64" s="30">
        <v>2.9738236892562151</v>
      </c>
      <c r="N64" s="30">
        <v>90.145100814632244</v>
      </c>
      <c r="O64" s="30">
        <v>93.118924503888465</v>
      </c>
      <c r="P64" s="29">
        <v>436</v>
      </c>
      <c r="Q64" s="29">
        <v>13863</v>
      </c>
      <c r="R64" s="29">
        <v>14299</v>
      </c>
      <c r="S64" s="29">
        <v>16859.399069999999</v>
      </c>
      <c r="T64" s="30">
        <v>2.5860945469629959</v>
      </c>
      <c r="U64" s="30">
        <v>82.227130056302769</v>
      </c>
      <c r="V64" s="30">
        <v>84.813224603265766</v>
      </c>
      <c r="W64" s="29">
        <v>398</v>
      </c>
      <c r="X64" s="29">
        <v>13569</v>
      </c>
      <c r="Y64" s="29">
        <v>13967</v>
      </c>
      <c r="Z64" s="29">
        <v>15317.977960000002</v>
      </c>
      <c r="AA64" s="30">
        <v>2.5982541627837672</v>
      </c>
      <c r="AB64" s="30">
        <v>88.582187775911891</v>
      </c>
      <c r="AC64" s="30">
        <v>91.180441938695665</v>
      </c>
      <c r="AD64" s="29">
        <v>389</v>
      </c>
      <c r="AE64" s="29">
        <v>13538</v>
      </c>
      <c r="AF64" s="29">
        <v>13927</v>
      </c>
      <c r="AG64" s="29">
        <v>19380.098081795852</v>
      </c>
      <c r="AH64" s="30">
        <v>2.0072137837392896</v>
      </c>
      <c r="AI64" s="30">
        <v>69.855167620212086</v>
      </c>
      <c r="AJ64" s="30">
        <v>71.862381403951375</v>
      </c>
      <c r="AK64" s="29">
        <v>382</v>
      </c>
      <c r="AL64" s="29">
        <v>13544</v>
      </c>
      <c r="AM64" s="29">
        <v>13926</v>
      </c>
      <c r="AN64" s="29">
        <v>19357.619945340048</v>
      </c>
      <c r="AO64" s="30">
        <v>1.9733830970886415</v>
      </c>
      <c r="AP64" s="30">
        <v>69.967279232901987</v>
      </c>
      <c r="AQ64" s="30">
        <v>71.94066232999063</v>
      </c>
      <c r="AR64" s="29">
        <v>374</v>
      </c>
      <c r="AS64" s="29">
        <v>13224</v>
      </c>
      <c r="AT64" s="29">
        <v>13598</v>
      </c>
      <c r="AU64" s="29">
        <v>19538.568360862209</v>
      </c>
      <c r="AV64" s="30">
        <v>1.9141627630669247</v>
      </c>
      <c r="AW64" s="30">
        <v>67.681519729403774</v>
      </c>
      <c r="AX64" s="30">
        <v>69.595682492470701</v>
      </c>
      <c r="AY64" s="29">
        <v>397</v>
      </c>
      <c r="AZ64" s="29">
        <v>13332</v>
      </c>
      <c r="BA64" s="29">
        <v>13729</v>
      </c>
      <c r="BB64" s="29">
        <v>19531.380258930902</v>
      </c>
      <c r="BC64" s="30">
        <v>2.0326264438913277</v>
      </c>
      <c r="BD64" s="30">
        <v>68.259384760602472</v>
      </c>
      <c r="BE64" s="30">
        <v>70.292011204493804</v>
      </c>
      <c r="BF64" s="29">
        <v>400</v>
      </c>
      <c r="BG64" s="29">
        <v>13651</v>
      </c>
      <c r="BH64" s="29">
        <v>14051</v>
      </c>
      <c r="BI64" s="29">
        <v>18553.930930405695</v>
      </c>
      <c r="BJ64" s="30">
        <v>2.155877379841328</v>
      </c>
      <c r="BK64" s="30">
        <v>73.574705280534914</v>
      </c>
      <c r="BL64" s="30">
        <v>75.730582660376243</v>
      </c>
      <c r="BM64" s="29">
        <v>398</v>
      </c>
      <c r="BN64" s="29">
        <v>13628</v>
      </c>
      <c r="BO64" s="29">
        <v>14026</v>
      </c>
      <c r="BP64" s="29">
        <v>17524.874412094658</v>
      </c>
      <c r="BQ64" s="30">
        <v>2.2710576443579154</v>
      </c>
      <c r="BR64" s="30">
        <v>77.763752706808219</v>
      </c>
      <c r="BS64" s="30">
        <v>80.034810351166129</v>
      </c>
      <c r="BT64" s="29">
        <v>396</v>
      </c>
      <c r="BU64" s="29">
        <v>14044</v>
      </c>
      <c r="BV64" s="29">
        <v>14440</v>
      </c>
      <c r="BW64" s="29">
        <v>16651.611423137958</v>
      </c>
      <c r="BX64" s="30">
        <v>2.3781482160323839</v>
      </c>
      <c r="BY64" s="30">
        <v>84.340185722118179</v>
      </c>
      <c r="BZ64" s="30">
        <v>86.718333938150565</v>
      </c>
      <c r="CA64" s="29">
        <v>14006</v>
      </c>
      <c r="CB64" s="29">
        <v>453</v>
      </c>
      <c r="CC64" s="29">
        <v>14459</v>
      </c>
      <c r="CD64" s="29">
        <v>16764.462410546232</v>
      </c>
      <c r="CE64" s="30">
        <v>83.545774728744476</v>
      </c>
      <c r="CF64" s="30">
        <v>2.7021445060774845</v>
      </c>
      <c r="CG64" s="30">
        <v>86.24791923482195</v>
      </c>
      <c r="CH64" s="29">
        <f t="shared" ref="CH64:CK64" si="8">CH17+CH24+CH43+CH44+CH45+CH51+CH54+CH56</f>
        <v>446</v>
      </c>
      <c r="CI64" s="29">
        <f t="shared" si="8"/>
        <v>13936</v>
      </c>
      <c r="CJ64" s="29">
        <f t="shared" si="8"/>
        <v>14382</v>
      </c>
      <c r="CK64" s="29">
        <f t="shared" si="8"/>
        <v>16913.525580020003</v>
      </c>
      <c r="CL64" s="30">
        <f t="shared" si="4"/>
        <v>2.6369428295119093</v>
      </c>
      <c r="CM64" s="30">
        <f t="shared" si="5"/>
        <v>82.395594780443872</v>
      </c>
      <c r="CN64" s="30">
        <f t="shared" si="6"/>
        <v>85.032537609955781</v>
      </c>
      <c r="CO64" s="29">
        <v>435</v>
      </c>
      <c r="CP64" s="29">
        <v>14277</v>
      </c>
      <c r="CQ64" s="29">
        <v>14712</v>
      </c>
      <c r="CR64" s="29">
        <v>20587.558248575522</v>
      </c>
      <c r="CS64" s="30">
        <v>2.1129266265954496</v>
      </c>
      <c r="CT64" s="30">
        <v>69.347709075639614</v>
      </c>
      <c r="CU64" s="30">
        <v>71.460635702235066</v>
      </c>
      <c r="CV64" s="21"/>
      <c r="CW64" s="21"/>
      <c r="CX64" s="21"/>
      <c r="CY64" s="22"/>
      <c r="CZ64" s="22"/>
      <c r="DA64" s="22"/>
      <c r="DB64" s="21"/>
      <c r="DC64" s="22"/>
    </row>
    <row r="65" spans="1:107">
      <c r="A65" s="28" t="s">
        <v>72</v>
      </c>
      <c r="B65" s="29">
        <v>19483</v>
      </c>
      <c r="C65" s="29">
        <v>38447</v>
      </c>
      <c r="D65" s="29">
        <v>57930</v>
      </c>
      <c r="E65" s="29">
        <v>83126.794934315709</v>
      </c>
      <c r="F65" s="30">
        <v>23.437689394129631</v>
      </c>
      <c r="G65" s="30">
        <v>46.251031367659081</v>
      </c>
      <c r="H65" s="30">
        <v>69.688720761788716</v>
      </c>
      <c r="I65" s="29">
        <v>20627</v>
      </c>
      <c r="J65" s="29">
        <v>44269</v>
      </c>
      <c r="K65" s="29">
        <v>64896</v>
      </c>
      <c r="L65" s="29">
        <v>85129.022950000013</v>
      </c>
      <c r="M65" s="30">
        <v>24.230279269286498</v>
      </c>
      <c r="N65" s="30">
        <v>52.002241381298496</v>
      </c>
      <c r="O65" s="30">
        <v>76.232520650585002</v>
      </c>
      <c r="P65" s="29">
        <v>18407</v>
      </c>
      <c r="Q65" s="29">
        <v>43965</v>
      </c>
      <c r="R65" s="29">
        <v>62372</v>
      </c>
      <c r="S65" s="29">
        <v>83479.818899999998</v>
      </c>
      <c r="T65" s="30">
        <v>22.049640550909245</v>
      </c>
      <c r="U65" s="30">
        <v>52.665423307476772</v>
      </c>
      <c r="V65" s="30">
        <v>74.715063858386017</v>
      </c>
      <c r="W65" s="29">
        <v>17215</v>
      </c>
      <c r="X65" s="29">
        <v>42562</v>
      </c>
      <c r="Y65" s="29">
        <v>59777</v>
      </c>
      <c r="Z65" s="29">
        <v>82276.666169999997</v>
      </c>
      <c r="AA65" s="30">
        <v>20.923307665906609</v>
      </c>
      <c r="AB65" s="30">
        <v>51.730341032606283</v>
      </c>
      <c r="AC65" s="30">
        <v>72.653648698512896</v>
      </c>
      <c r="AD65" s="29">
        <v>16046</v>
      </c>
      <c r="AE65" s="29">
        <v>42499</v>
      </c>
      <c r="AF65" s="29">
        <v>58545</v>
      </c>
      <c r="AG65" s="29">
        <v>90158.5989051918</v>
      </c>
      <c r="AH65" s="30">
        <v>17.797525909728826</v>
      </c>
      <c r="AI65" s="30">
        <v>47.138043975917071</v>
      </c>
      <c r="AJ65" s="30">
        <v>64.935569885645904</v>
      </c>
      <c r="AK65" s="29">
        <v>16152</v>
      </c>
      <c r="AL65" s="29">
        <v>42231</v>
      </c>
      <c r="AM65" s="29">
        <v>58383</v>
      </c>
      <c r="AN65" s="29">
        <v>89111.005759139807</v>
      </c>
      <c r="AO65" s="30">
        <v>18.125707214726781</v>
      </c>
      <c r="AP65" s="30">
        <v>47.391452537464502</v>
      </c>
      <c r="AQ65" s="30">
        <v>65.517159752191276</v>
      </c>
      <c r="AR65" s="29">
        <v>16340</v>
      </c>
      <c r="AS65" s="29">
        <v>42361</v>
      </c>
      <c r="AT65" s="29">
        <v>58701</v>
      </c>
      <c r="AU65" s="29">
        <v>87753.798795430106</v>
      </c>
      <c r="AV65" s="30">
        <v>18.620276528531239</v>
      </c>
      <c r="AW65" s="30">
        <v>48.272554101904028</v>
      </c>
      <c r="AX65" s="30">
        <v>66.892830630435256</v>
      </c>
      <c r="AY65" s="29">
        <v>16509</v>
      </c>
      <c r="AZ65" s="29">
        <v>42998</v>
      </c>
      <c r="BA65" s="29">
        <v>59507</v>
      </c>
      <c r="BB65" s="29">
        <v>86487.886346382802</v>
      </c>
      <c r="BC65" s="30">
        <v>19.088222290323618</v>
      </c>
      <c r="BD65" s="30">
        <v>49.715632808730689</v>
      </c>
      <c r="BE65" s="30">
        <v>68.803855099054317</v>
      </c>
      <c r="BF65" s="29">
        <v>15905</v>
      </c>
      <c r="BG65" s="29">
        <v>43387</v>
      </c>
      <c r="BH65" s="29">
        <v>59292</v>
      </c>
      <c r="BI65" s="29">
        <v>86632.577380507093</v>
      </c>
      <c r="BJ65" s="30">
        <v>18.359144424553079</v>
      </c>
      <c r="BK65" s="30">
        <v>50.081622077842468</v>
      </c>
      <c r="BL65" s="30">
        <v>68.440766502395547</v>
      </c>
      <c r="BM65" s="29">
        <v>15866</v>
      </c>
      <c r="BN65" s="29">
        <v>44007</v>
      </c>
      <c r="BO65" s="29">
        <v>59873</v>
      </c>
      <c r="BP65" s="29">
        <v>87370.318734642598</v>
      </c>
      <c r="BQ65" s="30">
        <v>18.159485085761833</v>
      </c>
      <c r="BR65" s="30">
        <v>50.36836380745752</v>
      </c>
      <c r="BS65" s="30">
        <v>68.527848893219357</v>
      </c>
      <c r="BT65" s="29">
        <v>16277</v>
      </c>
      <c r="BU65" s="29">
        <v>46516</v>
      </c>
      <c r="BV65" s="29">
        <v>62793</v>
      </c>
      <c r="BW65" s="29">
        <v>88359.522054949106</v>
      </c>
      <c r="BX65" s="30">
        <v>18.421330968582701</v>
      </c>
      <c r="BY65" s="30">
        <v>52.64401494959715</v>
      </c>
      <c r="BZ65" s="30">
        <v>71.065345918179858</v>
      </c>
      <c r="CA65" s="29">
        <v>45708</v>
      </c>
      <c r="CB65" s="29">
        <v>17282</v>
      </c>
      <c r="CC65" s="29">
        <v>62990</v>
      </c>
      <c r="CD65" s="29">
        <v>88198.511314072995</v>
      </c>
      <c r="CE65" s="30">
        <v>51.824003964460118</v>
      </c>
      <c r="CF65" s="30">
        <v>19.594435033556486</v>
      </c>
      <c r="CG65" s="30">
        <v>71.418438998016612</v>
      </c>
      <c r="CH65" s="29">
        <f t="shared" ref="CH65:CK65" si="9">CH31</f>
        <v>17009</v>
      </c>
      <c r="CI65" s="29">
        <f t="shared" si="9"/>
        <v>45315</v>
      </c>
      <c r="CJ65" s="29">
        <f t="shared" si="9"/>
        <v>62324</v>
      </c>
      <c r="CK65" s="29">
        <f t="shared" si="9"/>
        <v>87939.003630000007</v>
      </c>
      <c r="CL65" s="30">
        <f t="shared" si="4"/>
        <v>19.341815688024756</v>
      </c>
      <c r="CM65" s="30">
        <f t="shared" si="5"/>
        <v>51.530035740069479</v>
      </c>
      <c r="CN65" s="30">
        <f t="shared" si="6"/>
        <v>70.871851428094232</v>
      </c>
      <c r="CO65" s="29">
        <v>16555</v>
      </c>
      <c r="CP65" s="29">
        <v>45483</v>
      </c>
      <c r="CQ65" s="29">
        <v>62038</v>
      </c>
      <c r="CR65" s="29">
        <v>91300.473728869401</v>
      </c>
      <c r="CS65" s="30">
        <v>18.132436036599966</v>
      </c>
      <c r="CT65" s="30">
        <v>49.816828043049</v>
      </c>
      <c r="CU65" s="30">
        <v>67.94926407964897</v>
      </c>
      <c r="CV65" s="21"/>
      <c r="CW65" s="21"/>
      <c r="CX65" s="21"/>
      <c r="CY65" s="22"/>
      <c r="CZ65" s="22"/>
      <c r="DA65" s="22"/>
      <c r="DB65" s="21"/>
      <c r="DC65" s="22"/>
    </row>
    <row r="66" spans="1:107">
      <c r="A66" s="28" t="s">
        <v>73</v>
      </c>
      <c r="B66" s="29">
        <v>1908</v>
      </c>
      <c r="C66" s="29">
        <v>28405</v>
      </c>
      <c r="D66" s="29">
        <v>30313</v>
      </c>
      <c r="E66" s="29">
        <v>37093.504067631548</v>
      </c>
      <c r="F66" s="30">
        <v>5.1437577763513449</v>
      </c>
      <c r="G66" s="30">
        <v>76.576750333993672</v>
      </c>
      <c r="H66" s="30">
        <v>81.720508110345023</v>
      </c>
      <c r="I66" s="29">
        <v>1993</v>
      </c>
      <c r="J66" s="29">
        <v>30079</v>
      </c>
      <c r="K66" s="29">
        <v>32072</v>
      </c>
      <c r="L66" s="29">
        <v>36939.746830000004</v>
      </c>
      <c r="M66" s="30">
        <v>5.3952724938044732</v>
      </c>
      <c r="N66" s="30">
        <v>81.427195856068607</v>
      </c>
      <c r="O66" s="30">
        <v>86.822468349873091</v>
      </c>
      <c r="P66" s="29">
        <v>1767</v>
      </c>
      <c r="Q66" s="29">
        <v>26791</v>
      </c>
      <c r="R66" s="29">
        <v>28558</v>
      </c>
      <c r="S66" s="29">
        <v>35881.539279999997</v>
      </c>
      <c r="T66" s="30">
        <v>4.9245378973607963</v>
      </c>
      <c r="U66" s="30">
        <v>74.665135714880066</v>
      </c>
      <c r="V66" s="30">
        <v>79.589673612240873</v>
      </c>
      <c r="W66" s="29">
        <v>1702</v>
      </c>
      <c r="X66" s="29">
        <v>26754</v>
      </c>
      <c r="Y66" s="29">
        <v>28456</v>
      </c>
      <c r="Z66" s="29">
        <v>34533.503270000001</v>
      </c>
      <c r="AA66" s="30">
        <v>4.9285471754571857</v>
      </c>
      <c r="AB66" s="30">
        <v>77.472591734536749</v>
      </c>
      <c r="AC66" s="30">
        <v>82.401138909993932</v>
      </c>
      <c r="AD66" s="29">
        <v>1624</v>
      </c>
      <c r="AE66" s="29">
        <v>26659</v>
      </c>
      <c r="AF66" s="29">
        <v>28283</v>
      </c>
      <c r="AG66" s="29">
        <v>40758.809224320343</v>
      </c>
      <c r="AH66" s="30">
        <v>3.9844147336644387</v>
      </c>
      <c r="AI66" s="30">
        <v>65.406719448744013</v>
      </c>
      <c r="AJ66" s="30">
        <v>69.39113418240845</v>
      </c>
      <c r="AK66" s="29">
        <v>1649</v>
      </c>
      <c r="AL66" s="29">
        <v>26947</v>
      </c>
      <c r="AM66" s="29">
        <v>28596</v>
      </c>
      <c r="AN66" s="29">
        <v>40710.563017667875</v>
      </c>
      <c r="AO66" s="30">
        <v>4.0505457988491944</v>
      </c>
      <c r="AP66" s="30">
        <v>66.191666247173586</v>
      </c>
      <c r="AQ66" s="30">
        <v>70.242212046022786</v>
      </c>
      <c r="AR66" s="29">
        <v>1741</v>
      </c>
      <c r="AS66" s="29">
        <v>27948</v>
      </c>
      <c r="AT66" s="29">
        <v>29689</v>
      </c>
      <c r="AU66" s="29">
        <v>41158.329254898636</v>
      </c>
      <c r="AV66" s="30">
        <v>4.2300064932611114</v>
      </c>
      <c r="AW66" s="30">
        <v>67.903630944090494</v>
      </c>
      <c r="AX66" s="30">
        <v>72.133637437351609</v>
      </c>
      <c r="AY66" s="29">
        <v>1803</v>
      </c>
      <c r="AZ66" s="29">
        <v>27846</v>
      </c>
      <c r="BA66" s="29">
        <v>29649</v>
      </c>
      <c r="BB66" s="29">
        <v>41179.781378531523</v>
      </c>
      <c r="BC66" s="30">
        <v>4.3783622439044025</v>
      </c>
      <c r="BD66" s="30">
        <v>67.620562974909589</v>
      </c>
      <c r="BE66" s="30">
        <v>71.998925218813994</v>
      </c>
      <c r="BF66" s="29">
        <v>1834</v>
      </c>
      <c r="BG66" s="29">
        <v>28197</v>
      </c>
      <c r="BH66" s="29">
        <v>30031</v>
      </c>
      <c r="BI66" s="29">
        <v>40386.568464444106</v>
      </c>
      <c r="BJ66" s="30">
        <v>4.5411137160975521</v>
      </c>
      <c r="BK66" s="30">
        <v>69.817766331953479</v>
      </c>
      <c r="BL66" s="30">
        <v>74.358880048051034</v>
      </c>
      <c r="BM66" s="29">
        <v>1999</v>
      </c>
      <c r="BN66" s="29">
        <v>28408</v>
      </c>
      <c r="BO66" s="29">
        <v>30407</v>
      </c>
      <c r="BP66" s="29">
        <v>39254.293715586457</v>
      </c>
      <c r="BQ66" s="30">
        <v>5.092436548428509</v>
      </c>
      <c r="BR66" s="30">
        <v>72.369153310533804</v>
      </c>
      <c r="BS66" s="30">
        <v>77.461589858962313</v>
      </c>
      <c r="BT66" s="29">
        <v>2026</v>
      </c>
      <c r="BU66" s="29">
        <v>30114</v>
      </c>
      <c r="BV66" s="29">
        <v>32140</v>
      </c>
      <c r="BW66" s="29">
        <v>38587.739032792379</v>
      </c>
      <c r="BX66" s="30">
        <v>5.2503724000991046</v>
      </c>
      <c r="BY66" s="30">
        <v>78.040332900584602</v>
      </c>
      <c r="BZ66" s="30">
        <v>83.290705300683712</v>
      </c>
      <c r="CA66" s="29">
        <v>29548</v>
      </c>
      <c r="CB66" s="29">
        <v>2246</v>
      </c>
      <c r="CC66" s="29">
        <v>31794</v>
      </c>
      <c r="CD66" s="29">
        <v>38567.431894380119</v>
      </c>
      <c r="CE66" s="30">
        <v>76.613864467096164</v>
      </c>
      <c r="CF66" s="30">
        <v>5.8235663866623115</v>
      </c>
      <c r="CG66" s="30">
        <v>82.437430853758471</v>
      </c>
      <c r="CH66" s="29">
        <f t="shared" ref="CH66:CK66" si="10">CH19+CH26+CH36+CH42+CH48+CH37</f>
        <v>2285</v>
      </c>
      <c r="CI66" s="29">
        <f t="shared" si="10"/>
        <v>29223</v>
      </c>
      <c r="CJ66" s="29">
        <f t="shared" si="10"/>
        <v>31508</v>
      </c>
      <c r="CK66" s="29">
        <f t="shared" si="10"/>
        <v>38549.199626200003</v>
      </c>
      <c r="CL66" s="30">
        <f t="shared" si="4"/>
        <v>5.9274901221217506</v>
      </c>
      <c r="CM66" s="30">
        <f t="shared" si="5"/>
        <v>75.807021373638477</v>
      </c>
      <c r="CN66" s="30">
        <f t="shared" si="6"/>
        <v>81.734511495760231</v>
      </c>
      <c r="CO66" s="29">
        <v>2185</v>
      </c>
      <c r="CP66" s="29">
        <v>28994</v>
      </c>
      <c r="CQ66" s="29">
        <v>31179</v>
      </c>
      <c r="CR66" s="29">
        <v>42634.452856194184</v>
      </c>
      <c r="CS66" s="30">
        <v>5.1249631544938437</v>
      </c>
      <c r="CT66" s="30">
        <v>68.006032815283518</v>
      </c>
      <c r="CU66" s="30">
        <v>73.130995969777359</v>
      </c>
      <c r="CV66" s="21"/>
      <c r="CW66" s="21"/>
      <c r="CX66" s="21"/>
      <c r="CY66" s="22"/>
      <c r="CZ66" s="22"/>
      <c r="DA66" s="22"/>
      <c r="DB66" s="21"/>
      <c r="DC66" s="22"/>
    </row>
    <row r="67" spans="1:107">
      <c r="A67" s="28" t="s">
        <v>74</v>
      </c>
      <c r="B67" s="29">
        <v>6582</v>
      </c>
      <c r="C67" s="29">
        <v>36789</v>
      </c>
      <c r="D67" s="29">
        <v>43371</v>
      </c>
      <c r="E67" s="29">
        <v>51992.86413434628</v>
      </c>
      <c r="F67" s="30">
        <v>12.659429538239184</v>
      </c>
      <c r="G67" s="30">
        <v>70.757786885791759</v>
      </c>
      <c r="H67" s="30">
        <v>83.41721642403094</v>
      </c>
      <c r="I67" s="29">
        <v>7031</v>
      </c>
      <c r="J67" s="29">
        <v>37707</v>
      </c>
      <c r="K67" s="29">
        <v>44738</v>
      </c>
      <c r="L67" s="29">
        <v>52505.737440000004</v>
      </c>
      <c r="M67" s="30">
        <v>13.390917531697465</v>
      </c>
      <c r="N67" s="30">
        <v>71.815008870390599</v>
      </c>
      <c r="O67" s="30">
        <v>85.205926402088068</v>
      </c>
      <c r="P67" s="29">
        <v>6661</v>
      </c>
      <c r="Q67" s="29">
        <v>34904</v>
      </c>
      <c r="R67" s="29">
        <v>41565</v>
      </c>
      <c r="S67" s="29">
        <v>49983.964809999998</v>
      </c>
      <c r="T67" s="30">
        <v>13.326273786643217</v>
      </c>
      <c r="U67" s="30">
        <v>69.830394872991278</v>
      </c>
      <c r="V67" s="30">
        <v>83.156668659634491</v>
      </c>
      <c r="W67" s="29">
        <v>6400</v>
      </c>
      <c r="X67" s="29">
        <v>33676</v>
      </c>
      <c r="Y67" s="29">
        <v>40076</v>
      </c>
      <c r="Z67" s="29">
        <v>48968.115549999995</v>
      </c>
      <c r="AA67" s="30">
        <v>13.0697290024672</v>
      </c>
      <c r="AB67" s="30">
        <v>68.771280294857092</v>
      </c>
      <c r="AC67" s="30">
        <v>81.841009297324291</v>
      </c>
      <c r="AD67" s="29">
        <v>6100</v>
      </c>
      <c r="AE67" s="29">
        <v>32844</v>
      </c>
      <c r="AF67" s="29">
        <v>38944</v>
      </c>
      <c r="AG67" s="29">
        <v>57261.807438238873</v>
      </c>
      <c r="AH67" s="30">
        <v>10.652824758595518</v>
      </c>
      <c r="AI67" s="30">
        <v>57.357602683821504</v>
      </c>
      <c r="AJ67" s="30">
        <v>68.010427442417011</v>
      </c>
      <c r="AK67" s="29">
        <v>6091</v>
      </c>
      <c r="AL67" s="29">
        <v>33246</v>
      </c>
      <c r="AM67" s="29">
        <v>39337</v>
      </c>
      <c r="AN67" s="29">
        <v>57062.860269874567</v>
      </c>
      <c r="AO67" s="30">
        <v>10.674193286479275</v>
      </c>
      <c r="AP67" s="30">
        <v>58.262063700917736</v>
      </c>
      <c r="AQ67" s="30">
        <v>68.936256987397016</v>
      </c>
      <c r="AR67" s="29">
        <v>6089</v>
      </c>
      <c r="AS67" s="29">
        <v>33344</v>
      </c>
      <c r="AT67" s="29">
        <v>39433</v>
      </c>
      <c r="AU67" s="29">
        <v>56566.374820724632</v>
      </c>
      <c r="AV67" s="30">
        <v>10.764345460174566</v>
      </c>
      <c r="AW67" s="30">
        <v>58.94668008278218</v>
      </c>
      <c r="AX67" s="30">
        <v>69.711025542956747</v>
      </c>
      <c r="AY67" s="29">
        <v>6516</v>
      </c>
      <c r="AZ67" s="29">
        <v>33596</v>
      </c>
      <c r="BA67" s="29">
        <v>40112</v>
      </c>
      <c r="BB67" s="29">
        <v>56372.737215498972</v>
      </c>
      <c r="BC67" s="30">
        <v>11.558778803113553</v>
      </c>
      <c r="BD67" s="30">
        <v>59.596183650921255</v>
      </c>
      <c r="BE67" s="30">
        <v>71.154962454034802</v>
      </c>
      <c r="BF67" s="29">
        <v>6502</v>
      </c>
      <c r="BG67" s="29">
        <v>34271</v>
      </c>
      <c r="BH67" s="29">
        <v>40773</v>
      </c>
      <c r="BI67" s="29">
        <v>56378.823816336517</v>
      </c>
      <c r="BJ67" s="30">
        <v>11.532698910465667</v>
      </c>
      <c r="BK67" s="30">
        <v>60.787007745396636</v>
      </c>
      <c r="BL67" s="30">
        <v>72.319706655862305</v>
      </c>
      <c r="BM67" s="29">
        <v>6480</v>
      </c>
      <c r="BN67" s="29">
        <v>34366</v>
      </c>
      <c r="BO67" s="29">
        <v>40846</v>
      </c>
      <c r="BP67" s="29">
        <v>56487.50424059097</v>
      </c>
      <c r="BQ67" s="30">
        <v>11.471563644236173</v>
      </c>
      <c r="BR67" s="30">
        <v>60.838233981145109</v>
      </c>
      <c r="BS67" s="30">
        <v>72.309797625381279</v>
      </c>
      <c r="BT67" s="29">
        <v>6779</v>
      </c>
      <c r="BU67" s="29">
        <v>37821</v>
      </c>
      <c r="BV67" s="29">
        <v>44600</v>
      </c>
      <c r="BW67" s="29">
        <v>56665.335819165884</v>
      </c>
      <c r="BX67" s="30">
        <v>11.963222139252094</v>
      </c>
      <c r="BY67" s="30">
        <v>66.744508707575363</v>
      </c>
      <c r="BZ67" s="30">
        <v>78.707730846827459</v>
      </c>
      <c r="CA67" s="29">
        <v>36971</v>
      </c>
      <c r="CB67" s="29">
        <v>7046</v>
      </c>
      <c r="CC67" s="29">
        <v>44017</v>
      </c>
      <c r="CD67" s="29">
        <v>56541.255081640142</v>
      </c>
      <c r="CE67" s="30">
        <v>65.38765357545995</v>
      </c>
      <c r="CF67" s="30">
        <v>12.461697197605982</v>
      </c>
      <c r="CG67" s="30">
        <v>77.849350773065922</v>
      </c>
      <c r="CH67" s="29">
        <f t="shared" ref="CH67:CK67" si="11">CH15+CH16+CH18+CH20+CH22+CH46+CH55</f>
        <v>6786</v>
      </c>
      <c r="CI67" s="29">
        <f t="shared" si="11"/>
        <v>36083</v>
      </c>
      <c r="CJ67" s="29">
        <f t="shared" si="11"/>
        <v>42869</v>
      </c>
      <c r="CK67" s="29">
        <f t="shared" si="11"/>
        <v>56314.695774799999</v>
      </c>
      <c r="CL67" s="30">
        <f t="shared" si="4"/>
        <v>12.050140565682742</v>
      </c>
      <c r="CM67" s="30">
        <f t="shared" si="5"/>
        <v>64.073861189438603</v>
      </c>
      <c r="CN67" s="30">
        <f t="shared" si="6"/>
        <v>76.124001755121355</v>
      </c>
      <c r="CO67" s="29">
        <v>6526</v>
      </c>
      <c r="CP67" s="29">
        <v>35176</v>
      </c>
      <c r="CQ67" s="29">
        <v>41702</v>
      </c>
      <c r="CR67" s="29">
        <v>55985.407738662587</v>
      </c>
      <c r="CS67" s="30">
        <v>11.656608862193305</v>
      </c>
      <c r="CT67" s="30">
        <v>62.830657881782365</v>
      </c>
      <c r="CU67" s="30">
        <v>74.487266743975667</v>
      </c>
      <c r="CV67" s="21"/>
      <c r="CW67" s="21"/>
      <c r="CX67" s="21"/>
      <c r="CY67" s="22"/>
      <c r="CZ67" s="22"/>
      <c r="DA67" s="22"/>
      <c r="DB67" s="21"/>
      <c r="DC67" s="22"/>
    </row>
    <row r="68" spans="1:107">
      <c r="A68" s="28" t="s">
        <v>75</v>
      </c>
      <c r="B68" s="29">
        <v>4791</v>
      </c>
      <c r="C68" s="29">
        <v>33981</v>
      </c>
      <c r="D68" s="29">
        <v>38772</v>
      </c>
      <c r="E68" s="29">
        <v>51305.048106670685</v>
      </c>
      <c r="F68" s="30">
        <v>9.3382623675526268</v>
      </c>
      <c r="G68" s="30">
        <v>66.233248489210141</v>
      </c>
      <c r="H68" s="30">
        <v>75.571510856762771</v>
      </c>
      <c r="I68" s="29">
        <v>4860</v>
      </c>
      <c r="J68" s="29">
        <v>35753</v>
      </c>
      <c r="K68" s="29">
        <v>40613</v>
      </c>
      <c r="L68" s="29">
        <v>45260.093970000002</v>
      </c>
      <c r="M68" s="30">
        <v>10.73793616783337</v>
      </c>
      <c r="N68" s="30">
        <v>78.994533293939597</v>
      </c>
      <c r="O68" s="30">
        <v>89.732469461772965</v>
      </c>
      <c r="P68" s="29">
        <v>4554</v>
      </c>
      <c r="Q68" s="29">
        <v>33331</v>
      </c>
      <c r="R68" s="29">
        <v>37885</v>
      </c>
      <c r="S68" s="29">
        <v>43243.081349999993</v>
      </c>
      <c r="T68" s="30">
        <v>10.531164426375922</v>
      </c>
      <c r="U68" s="30">
        <v>77.078226064017528</v>
      </c>
      <c r="V68" s="30">
        <v>87.609390490393452</v>
      </c>
      <c r="W68" s="29">
        <v>4287</v>
      </c>
      <c r="X68" s="29">
        <v>31733</v>
      </c>
      <c r="Y68" s="29">
        <v>36020</v>
      </c>
      <c r="Z68" s="29">
        <v>42038.822629999995</v>
      </c>
      <c r="AA68" s="30">
        <v>10.197716614786176</v>
      </c>
      <c r="AB68" s="30">
        <v>75.484987482390878</v>
      </c>
      <c r="AC68" s="30">
        <v>85.682704097177051</v>
      </c>
      <c r="AD68" s="29">
        <v>3058</v>
      </c>
      <c r="AE68" s="29">
        <v>29997</v>
      </c>
      <c r="AF68" s="29">
        <v>33055</v>
      </c>
      <c r="AG68" s="29">
        <v>50207.271459444688</v>
      </c>
      <c r="AH68" s="30">
        <v>6.09075122210161</v>
      </c>
      <c r="AI68" s="30">
        <v>59.746325836946362</v>
      </c>
      <c r="AJ68" s="30">
        <v>65.837077059047971</v>
      </c>
      <c r="AK68" s="29">
        <v>3859</v>
      </c>
      <c r="AL68" s="29">
        <v>31377</v>
      </c>
      <c r="AM68" s="29">
        <v>35236</v>
      </c>
      <c r="AN68" s="29">
        <v>50135.970986293221</v>
      </c>
      <c r="AO68" s="30">
        <v>7.6970684402522496</v>
      </c>
      <c r="AP68" s="30">
        <v>62.583808357034165</v>
      </c>
      <c r="AQ68" s="30">
        <v>70.28087679728641</v>
      </c>
      <c r="AR68" s="29">
        <v>3984</v>
      </c>
      <c r="AS68" s="29">
        <v>31746</v>
      </c>
      <c r="AT68" s="29">
        <v>35730</v>
      </c>
      <c r="AU68" s="29">
        <v>50579.250553988131</v>
      </c>
      <c r="AV68" s="30">
        <v>7.8767477895851599</v>
      </c>
      <c r="AW68" s="30">
        <v>62.764868305263676</v>
      </c>
      <c r="AX68" s="30">
        <v>70.641616094848843</v>
      </c>
      <c r="AY68" s="29">
        <v>4236</v>
      </c>
      <c r="AZ68" s="29">
        <v>32282</v>
      </c>
      <c r="BA68" s="29">
        <v>36518</v>
      </c>
      <c r="BB68" s="29">
        <v>51017.61650755984</v>
      </c>
      <c r="BC68" s="30">
        <v>8.3030143114825936</v>
      </c>
      <c r="BD68" s="30">
        <v>63.27618224817779</v>
      </c>
      <c r="BE68" s="30">
        <v>71.579196559660375</v>
      </c>
      <c r="BF68" s="29">
        <v>4214</v>
      </c>
      <c r="BG68" s="29">
        <v>32571</v>
      </c>
      <c r="BH68" s="29">
        <v>36785</v>
      </c>
      <c r="BI68" s="29">
        <v>51057.522440166329</v>
      </c>
      <c r="BJ68" s="30">
        <v>8.253436121853218</v>
      </c>
      <c r="BK68" s="30">
        <v>63.792754609606348</v>
      </c>
      <c r="BL68" s="30">
        <v>72.046190731459561</v>
      </c>
      <c r="BM68" s="29">
        <v>4271</v>
      </c>
      <c r="BN68" s="29">
        <v>32521</v>
      </c>
      <c r="BO68" s="29">
        <v>36792</v>
      </c>
      <c r="BP68" s="29">
        <v>50787.253063779986</v>
      </c>
      <c r="BQ68" s="30">
        <v>8.4095904825495573</v>
      </c>
      <c r="BR68" s="30">
        <v>64.033784144929555</v>
      </c>
      <c r="BS68" s="30">
        <v>72.443374627479116</v>
      </c>
      <c r="BT68" s="29">
        <v>4547</v>
      </c>
      <c r="BU68" s="29">
        <v>34171</v>
      </c>
      <c r="BV68" s="29">
        <v>38718</v>
      </c>
      <c r="BW68" s="29">
        <v>50304.938713331627</v>
      </c>
      <c r="BX68" s="30">
        <v>9.0388739481655911</v>
      </c>
      <c r="BY68" s="30">
        <v>67.927724143999654</v>
      </c>
      <c r="BZ68" s="30">
        <v>76.966598092165256</v>
      </c>
      <c r="CA68" s="29">
        <v>33463</v>
      </c>
      <c r="CB68" s="29">
        <v>4741</v>
      </c>
      <c r="CC68" s="29">
        <v>38204</v>
      </c>
      <c r="CD68" s="29">
        <v>49983.595695284697</v>
      </c>
      <c r="CE68" s="30">
        <v>66.947964696258936</v>
      </c>
      <c r="CF68" s="30">
        <v>9.4851119333282607</v>
      </c>
      <c r="CG68" s="30">
        <v>76.433076629587191</v>
      </c>
      <c r="CH68" s="29">
        <f t="shared" ref="CH68:CK68" si="12">CH12+CH23+CH27+CH34+CH35+CH28</f>
        <v>4822</v>
      </c>
      <c r="CI68" s="29">
        <f t="shared" si="12"/>
        <v>32651</v>
      </c>
      <c r="CJ68" s="29">
        <f t="shared" si="12"/>
        <v>37473</v>
      </c>
      <c r="CK68" s="29">
        <f t="shared" si="12"/>
        <v>49638.186800099997</v>
      </c>
      <c r="CL68" s="30">
        <f t="shared" si="4"/>
        <v>9.714295204655393</v>
      </c>
      <c r="CM68" s="30">
        <f t="shared" si="5"/>
        <v>65.777986878308425</v>
      </c>
      <c r="CN68" s="30">
        <f t="shared" si="6"/>
        <v>75.492282082963811</v>
      </c>
      <c r="CO68" s="29">
        <v>4655</v>
      </c>
      <c r="CP68" s="29">
        <v>32070</v>
      </c>
      <c r="CQ68" s="29">
        <v>36725</v>
      </c>
      <c r="CR68" s="29">
        <v>51776.078803885146</v>
      </c>
      <c r="CS68" s="30">
        <v>8.9906383556622309</v>
      </c>
      <c r="CT68" s="30">
        <v>61.939800658665462</v>
      </c>
      <c r="CU68" s="30">
        <v>70.930439014327689</v>
      </c>
      <c r="CV68" s="21"/>
      <c r="CW68" s="21"/>
      <c r="CX68" s="21"/>
      <c r="CY68" s="22"/>
      <c r="CZ68" s="22"/>
      <c r="DA68" s="22"/>
      <c r="DB68" s="21"/>
      <c r="DC68" s="22"/>
    </row>
    <row r="69" spans="1:107">
      <c r="A69" s="28" t="s">
        <v>76</v>
      </c>
      <c r="B69" s="29">
        <v>2418</v>
      </c>
      <c r="C69" s="29">
        <v>24891</v>
      </c>
      <c r="D69" s="29">
        <v>27309</v>
      </c>
      <c r="E69" s="29">
        <v>35262.470381140411</v>
      </c>
      <c r="F69" s="30">
        <v>6.8571486168287006</v>
      </c>
      <c r="G69" s="30">
        <v>70.587794136262687</v>
      </c>
      <c r="H69" s="30">
        <v>77.444942753091397</v>
      </c>
      <c r="I69" s="29">
        <v>2559</v>
      </c>
      <c r="J69" s="29">
        <v>25556</v>
      </c>
      <c r="K69" s="29">
        <v>28115</v>
      </c>
      <c r="L69" s="29">
        <v>31744.507410000002</v>
      </c>
      <c r="M69" s="30">
        <v>8.0612370730751248</v>
      </c>
      <c r="N69" s="30">
        <v>80.505265587928051</v>
      </c>
      <c r="O69" s="30">
        <v>88.56650266100317</v>
      </c>
      <c r="P69" s="29">
        <v>2212</v>
      </c>
      <c r="Q69" s="29">
        <v>22762</v>
      </c>
      <c r="R69" s="29">
        <v>24974</v>
      </c>
      <c r="S69" s="29">
        <v>29771.611649999999</v>
      </c>
      <c r="T69" s="30">
        <v>7.4298967284829542</v>
      </c>
      <c r="U69" s="30">
        <v>76.455383966423597</v>
      </c>
      <c r="V69" s="30">
        <v>83.885280694906555</v>
      </c>
      <c r="W69" s="29">
        <v>2126</v>
      </c>
      <c r="X69" s="29">
        <v>22605</v>
      </c>
      <c r="Y69" s="29">
        <v>24731</v>
      </c>
      <c r="Z69" s="29">
        <v>29653.47925</v>
      </c>
      <c r="AA69" s="30">
        <v>7.1694791092684342</v>
      </c>
      <c r="AB69" s="30">
        <v>76.230515176393681</v>
      </c>
      <c r="AC69" s="30">
        <v>83.399994285662117</v>
      </c>
      <c r="AD69" s="29">
        <v>2056</v>
      </c>
      <c r="AE69" s="29">
        <v>22564</v>
      </c>
      <c r="AF69" s="29">
        <v>24620</v>
      </c>
      <c r="AG69" s="29">
        <v>35396.886628025706</v>
      </c>
      <c r="AH69" s="30">
        <v>5.8084204455771236</v>
      </c>
      <c r="AI69" s="30">
        <v>63.745719325876564</v>
      </c>
      <c r="AJ69" s="30">
        <v>69.554139771453691</v>
      </c>
      <c r="AK69" s="29">
        <v>2220</v>
      </c>
      <c r="AL69" s="29">
        <v>22542</v>
      </c>
      <c r="AM69" s="29">
        <v>24762</v>
      </c>
      <c r="AN69" s="29">
        <v>35240.519822826922</v>
      </c>
      <c r="AO69" s="30">
        <v>6.2995665533911982</v>
      </c>
      <c r="AP69" s="30">
        <v>63.966139300245224</v>
      </c>
      <c r="AQ69" s="30">
        <v>70.265705853636419</v>
      </c>
      <c r="AR69" s="29">
        <v>2216</v>
      </c>
      <c r="AS69" s="29">
        <v>22370</v>
      </c>
      <c r="AT69" s="29">
        <v>24586</v>
      </c>
      <c r="AU69" s="29">
        <v>34867.07462884608</v>
      </c>
      <c r="AV69" s="30">
        <v>6.3555661712057381</v>
      </c>
      <c r="AW69" s="30">
        <v>64.157949119978497</v>
      </c>
      <c r="AX69" s="30">
        <v>70.513515291184234</v>
      </c>
      <c r="AY69" s="29">
        <v>2266</v>
      </c>
      <c r="AZ69" s="29">
        <v>21996</v>
      </c>
      <c r="BA69" s="29">
        <v>24262</v>
      </c>
      <c r="BB69" s="29">
        <v>34366.245303715164</v>
      </c>
      <c r="BC69" s="30">
        <v>6.5936792919156462</v>
      </c>
      <c r="BD69" s="30">
        <v>64.004664477041729</v>
      </c>
      <c r="BE69" s="30">
        <v>70.598343768957378</v>
      </c>
      <c r="BF69" s="29">
        <v>2221</v>
      </c>
      <c r="BG69" s="29">
        <v>22759</v>
      </c>
      <c r="BH69" s="29">
        <v>24980</v>
      </c>
      <c r="BI69" s="29">
        <v>35117.862944299057</v>
      </c>
      <c r="BJ69" s="30">
        <v>6.324416732085206</v>
      </c>
      <c r="BK69" s="30">
        <v>64.807474293348591</v>
      </c>
      <c r="BL69" s="30">
        <v>71.131891025433788</v>
      </c>
      <c r="BM69" s="29">
        <v>2327</v>
      </c>
      <c r="BN69" s="29">
        <v>22528</v>
      </c>
      <c r="BO69" s="29">
        <v>24855</v>
      </c>
      <c r="BP69" s="29">
        <v>35986.892231698323</v>
      </c>
      <c r="BQ69" s="30">
        <v>6.4662432782965054</v>
      </c>
      <c r="BR69" s="30">
        <v>62.600570938317006</v>
      </c>
      <c r="BS69" s="30">
        <v>69.066814216613508</v>
      </c>
      <c r="BT69" s="29">
        <v>2324</v>
      </c>
      <c r="BU69" s="29">
        <v>23691</v>
      </c>
      <c r="BV69" s="29">
        <v>26015</v>
      </c>
      <c r="BW69" s="29">
        <v>36856.651428301586</v>
      </c>
      <c r="BX69" s="30">
        <v>6.3055104301077138</v>
      </c>
      <c r="BY69" s="30">
        <v>64.27876402740182</v>
      </c>
      <c r="BZ69" s="30">
        <v>70.584274457509537</v>
      </c>
      <c r="CA69" s="29">
        <v>22704</v>
      </c>
      <c r="CB69" s="29">
        <v>2406</v>
      </c>
      <c r="CC69" s="29">
        <v>25110</v>
      </c>
      <c r="CD69" s="29">
        <v>36453.856538541339</v>
      </c>
      <c r="CE69" s="30">
        <v>62.281476243798473</v>
      </c>
      <c r="CF69" s="30">
        <v>6.6001247287957687</v>
      </c>
      <c r="CG69" s="30">
        <v>68.881600972594242</v>
      </c>
      <c r="CH69" s="29">
        <f t="shared" ref="CH69:CK69" si="13">CH29+CH32+CH38+CH52+CH53+CH57</f>
        <v>2412</v>
      </c>
      <c r="CI69" s="29">
        <f t="shared" si="13"/>
        <v>22180</v>
      </c>
      <c r="CJ69" s="29">
        <f t="shared" si="13"/>
        <v>24592</v>
      </c>
      <c r="CK69" s="29">
        <f t="shared" si="13"/>
        <v>36082.400695199998</v>
      </c>
      <c r="CL69" s="30">
        <f t="shared" si="4"/>
        <v>6.6846993368732965</v>
      </c>
      <c r="CM69" s="30">
        <f t="shared" si="5"/>
        <v>61.470410983353943</v>
      </c>
      <c r="CN69" s="30">
        <f t="shared" si="6"/>
        <v>68.155110320227237</v>
      </c>
      <c r="CO69" s="29">
        <v>2468</v>
      </c>
      <c r="CP69" s="29">
        <v>21608</v>
      </c>
      <c r="CQ69" s="29">
        <v>24076</v>
      </c>
      <c r="CR69" s="29">
        <v>31856.385704758606</v>
      </c>
      <c r="CS69" s="30">
        <v>7.747269332036427</v>
      </c>
      <c r="CT69" s="30">
        <v>67.829414800098505</v>
      </c>
      <c r="CU69" s="30">
        <v>75.576684132134929</v>
      </c>
      <c r="CV69" s="21"/>
      <c r="CW69" s="21"/>
      <c r="CX69" s="21"/>
      <c r="CY69" s="22"/>
      <c r="CZ69" s="22"/>
      <c r="DA69" s="22"/>
      <c r="DB69" s="21"/>
      <c r="DC69" s="22"/>
    </row>
    <row r="70" spans="1:107">
      <c r="A70" s="28" t="s">
        <v>77</v>
      </c>
      <c r="B70" s="29">
        <v>677</v>
      </c>
      <c r="C70" s="29">
        <v>14456</v>
      </c>
      <c r="D70" s="29">
        <v>15133</v>
      </c>
      <c r="E70" s="29">
        <v>19454.168455060226</v>
      </c>
      <c r="F70" s="30">
        <v>3.4799739786560009</v>
      </c>
      <c r="G70" s="30">
        <v>74.307982031685597</v>
      </c>
      <c r="H70" s="30">
        <v>77.787956010341603</v>
      </c>
      <c r="I70" s="29">
        <v>695</v>
      </c>
      <c r="J70" s="29">
        <v>14749</v>
      </c>
      <c r="K70" s="29">
        <v>15444</v>
      </c>
      <c r="L70" s="29">
        <v>16171.658549999998</v>
      </c>
      <c r="M70" s="30">
        <v>4.297642062198995</v>
      </c>
      <c r="N70" s="30">
        <v>91.202766583270474</v>
      </c>
      <c r="O70" s="30">
        <v>95.500408645469463</v>
      </c>
      <c r="P70" s="29">
        <v>568</v>
      </c>
      <c r="Q70" s="29">
        <v>12516</v>
      </c>
      <c r="R70" s="29">
        <v>13084</v>
      </c>
      <c r="S70" s="29">
        <v>15063.490719999998</v>
      </c>
      <c r="T70" s="30">
        <v>3.7707063426265388</v>
      </c>
      <c r="U70" s="30">
        <v>83.088310887876332</v>
      </c>
      <c r="V70" s="30">
        <v>86.859017230502872</v>
      </c>
      <c r="W70" s="29">
        <v>553</v>
      </c>
      <c r="X70" s="29">
        <v>12549</v>
      </c>
      <c r="Y70" s="29">
        <v>13102</v>
      </c>
      <c r="Z70" s="29">
        <v>14877.63092</v>
      </c>
      <c r="AA70" s="30">
        <v>3.7169896401758566</v>
      </c>
      <c r="AB70" s="30">
        <v>84.348106680952668</v>
      </c>
      <c r="AC70" s="30">
        <v>88.065096321128522</v>
      </c>
      <c r="AD70" s="29">
        <v>537</v>
      </c>
      <c r="AE70" s="29">
        <v>11980</v>
      </c>
      <c r="AF70" s="29">
        <v>12517</v>
      </c>
      <c r="AG70" s="29">
        <v>18160.652138410569</v>
      </c>
      <c r="AH70" s="30">
        <v>2.9569422722668732</v>
      </c>
      <c r="AI70" s="30">
        <v>65.966794081484437</v>
      </c>
      <c r="AJ70" s="30">
        <v>68.923736353751309</v>
      </c>
      <c r="AK70" s="29">
        <v>505</v>
      </c>
      <c r="AL70" s="29">
        <v>12144</v>
      </c>
      <c r="AM70" s="29">
        <v>12649</v>
      </c>
      <c r="AN70" s="29">
        <v>17995.540402453164</v>
      </c>
      <c r="AO70" s="30">
        <v>2.80625081940389</v>
      </c>
      <c r="AP70" s="30">
        <v>67.483386041268986</v>
      </c>
      <c r="AQ70" s="30">
        <v>70.289636860672886</v>
      </c>
      <c r="AR70" s="29">
        <v>548</v>
      </c>
      <c r="AS70" s="29">
        <v>11977</v>
      </c>
      <c r="AT70" s="29">
        <v>12525</v>
      </c>
      <c r="AU70" s="29">
        <v>18337.401376889178</v>
      </c>
      <c r="AV70" s="30">
        <v>2.9884277970304463</v>
      </c>
      <c r="AW70" s="30">
        <v>65.314598038382584</v>
      </c>
      <c r="AX70" s="30">
        <v>68.303025835413024</v>
      </c>
      <c r="AY70" s="29">
        <v>559</v>
      </c>
      <c r="AZ70" s="29">
        <v>12212</v>
      </c>
      <c r="BA70" s="29">
        <v>12771</v>
      </c>
      <c r="BB70" s="29">
        <v>18410.169486090206</v>
      </c>
      <c r="BC70" s="30">
        <v>3.0363653111523616</v>
      </c>
      <c r="BD70" s="30">
        <v>66.332903720559287</v>
      </c>
      <c r="BE70" s="30">
        <v>69.369269031711639</v>
      </c>
      <c r="BF70" s="29">
        <v>527</v>
      </c>
      <c r="BG70" s="29">
        <v>12580</v>
      </c>
      <c r="BH70" s="29">
        <v>13107</v>
      </c>
      <c r="BI70" s="29">
        <v>18687.227942085563</v>
      </c>
      <c r="BJ70" s="30">
        <v>2.820107945561801</v>
      </c>
      <c r="BK70" s="30">
        <v>67.318705797281709</v>
      </c>
      <c r="BL70" s="30">
        <v>70.13881374284351</v>
      </c>
      <c r="BM70" s="29">
        <v>541</v>
      </c>
      <c r="BN70" s="29">
        <v>12214</v>
      </c>
      <c r="BO70" s="29">
        <v>12755</v>
      </c>
      <c r="BP70" s="29">
        <v>18581.708669050437</v>
      </c>
      <c r="BQ70" s="30">
        <v>2.9114652997497794</v>
      </c>
      <c r="BR70" s="30">
        <v>65.731307155533827</v>
      </c>
      <c r="BS70" s="30">
        <v>68.642772455283605</v>
      </c>
      <c r="BT70" s="29">
        <v>603</v>
      </c>
      <c r="BU70" s="29">
        <v>12603</v>
      </c>
      <c r="BV70" s="29">
        <v>13206</v>
      </c>
      <c r="BW70" s="29">
        <v>18557.63302413432</v>
      </c>
      <c r="BX70" s="30">
        <v>3.2493368050537192</v>
      </c>
      <c r="BY70" s="30">
        <v>67.912755811097881</v>
      </c>
      <c r="BZ70" s="30">
        <v>71.162092616151597</v>
      </c>
      <c r="CA70" s="29">
        <v>12252</v>
      </c>
      <c r="CB70" s="29">
        <v>649</v>
      </c>
      <c r="CC70" s="29">
        <v>12901</v>
      </c>
      <c r="CD70" s="29">
        <v>18371.45893148629</v>
      </c>
      <c r="CE70" s="30">
        <v>66.690403008776116</v>
      </c>
      <c r="CF70" s="30">
        <v>3.5326535710655973</v>
      </c>
      <c r="CG70" s="30">
        <v>70.223056579841696</v>
      </c>
      <c r="CH70" s="29">
        <f t="shared" ref="CH70:CK70" si="14">CH13+CH21+CH30+CH39+CH47+CH49+CH50</f>
        <v>562</v>
      </c>
      <c r="CI70" s="29">
        <f t="shared" si="14"/>
        <v>12055</v>
      </c>
      <c r="CJ70" s="29">
        <f t="shared" si="14"/>
        <v>12617</v>
      </c>
      <c r="CK70" s="29">
        <f t="shared" si="14"/>
        <v>18178.686571890001</v>
      </c>
      <c r="CL70" s="30">
        <f t="shared" si="4"/>
        <v>3.0915324810596041</v>
      </c>
      <c r="CM70" s="30">
        <f t="shared" si="5"/>
        <v>66.313921813476028</v>
      </c>
      <c r="CN70" s="30">
        <f t="shared" si="6"/>
        <v>69.40545429453563</v>
      </c>
      <c r="CO70" s="29">
        <v>576</v>
      </c>
      <c r="CP70" s="29">
        <v>11820</v>
      </c>
      <c r="CQ70" s="29">
        <v>12396</v>
      </c>
      <c r="CR70" s="29">
        <v>16645.972878154113</v>
      </c>
      <c r="CS70" s="30">
        <v>3.460296398511693</v>
      </c>
      <c r="CT70" s="30">
        <v>71.008165677792036</v>
      </c>
      <c r="CU70" s="30">
        <v>74.468462076303723</v>
      </c>
      <c r="CV70" s="21"/>
      <c r="CW70" s="21"/>
      <c r="CX70" s="21"/>
      <c r="CY70" s="22"/>
      <c r="CZ70" s="22"/>
      <c r="DA70" s="22"/>
      <c r="DB70" s="21"/>
      <c r="DC70" s="22"/>
    </row>
    <row r="72" spans="1:107">
      <c r="A72" s="24" t="s">
        <v>153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</row>
  </sheetData>
  <mergeCells count="114">
    <mergeCell ref="BX60:BZ60"/>
    <mergeCell ref="CA60:CC60"/>
    <mergeCell ref="CD60:CD61"/>
    <mergeCell ref="CE60:CG60"/>
    <mergeCell ref="BJ60:BL60"/>
    <mergeCell ref="BM60:BO60"/>
    <mergeCell ref="BP60:BP61"/>
    <mergeCell ref="BQ60:BS60"/>
    <mergeCell ref="BT60:BV60"/>
    <mergeCell ref="BW60:BW61"/>
    <mergeCell ref="BT59:BZ59"/>
    <mergeCell ref="CA59:CG59"/>
    <mergeCell ref="B60:D60"/>
    <mergeCell ref="E60:E61"/>
    <mergeCell ref="F60:H60"/>
    <mergeCell ref="I60:K60"/>
    <mergeCell ref="L60:L61"/>
    <mergeCell ref="M60:O60"/>
    <mergeCell ref="P60:R60"/>
    <mergeCell ref="S60:S61"/>
    <mergeCell ref="AD59:AJ59"/>
    <mergeCell ref="AK59:AQ59"/>
    <mergeCell ref="AR59:AX59"/>
    <mergeCell ref="AY59:BE59"/>
    <mergeCell ref="BF59:BL59"/>
    <mergeCell ref="T60:V60"/>
    <mergeCell ref="W60:Y60"/>
    <mergeCell ref="Z60:Z61"/>
    <mergeCell ref="AA60:AC60"/>
    <mergeCell ref="AD60:AF60"/>
    <mergeCell ref="BI60:BI61"/>
    <mergeCell ref="AH60:AJ60"/>
    <mergeCell ref="AK60:AM60"/>
    <mergeCell ref="AN60:AN61"/>
    <mergeCell ref="A59:A61"/>
    <mergeCell ref="B59:H59"/>
    <mergeCell ref="I59:O59"/>
    <mergeCell ref="P59:V59"/>
    <mergeCell ref="W59:AC59"/>
    <mergeCell ref="BI9:BI10"/>
    <mergeCell ref="BJ9:BL9"/>
    <mergeCell ref="BM9:BO9"/>
    <mergeCell ref="BP9:BP10"/>
    <mergeCell ref="AU9:AU10"/>
    <mergeCell ref="AV9:AX9"/>
    <mergeCell ref="AY9:BA9"/>
    <mergeCell ref="BB9:BB10"/>
    <mergeCell ref="BM59:BS59"/>
    <mergeCell ref="AG60:AG61"/>
    <mergeCell ref="AO60:AQ60"/>
    <mergeCell ref="AR60:AT60"/>
    <mergeCell ref="AU60:AU61"/>
    <mergeCell ref="AV60:AX60"/>
    <mergeCell ref="AY60:BA60"/>
    <mergeCell ref="BB60:BB61"/>
    <mergeCell ref="BC60:BE60"/>
    <mergeCell ref="BF60:BH60"/>
    <mergeCell ref="W9:Y9"/>
    <mergeCell ref="Z9:Z10"/>
    <mergeCell ref="AA9:AC9"/>
    <mergeCell ref="AD9:AF9"/>
    <mergeCell ref="A8:A10"/>
    <mergeCell ref="B8:H8"/>
    <mergeCell ref="I8:O8"/>
    <mergeCell ref="P8:V8"/>
    <mergeCell ref="W8:AC8"/>
    <mergeCell ref="B9:D9"/>
    <mergeCell ref="E9:E10"/>
    <mergeCell ref="F9:H9"/>
    <mergeCell ref="I9:K9"/>
    <mergeCell ref="L9:L10"/>
    <mergeCell ref="M9:O9"/>
    <mergeCell ref="P9:R9"/>
    <mergeCell ref="S9:S10"/>
    <mergeCell ref="T9:V9"/>
    <mergeCell ref="AD8:AJ8"/>
    <mergeCell ref="AG9:AG10"/>
    <mergeCell ref="AH9:AJ9"/>
    <mergeCell ref="CA8:CG8"/>
    <mergeCell ref="AK8:AQ8"/>
    <mergeCell ref="AR8:AX8"/>
    <mergeCell ref="AY8:BE8"/>
    <mergeCell ref="BF8:BL8"/>
    <mergeCell ref="BM8:BS8"/>
    <mergeCell ref="BT8:BZ8"/>
    <mergeCell ref="BC9:BE9"/>
    <mergeCell ref="BF9:BH9"/>
    <mergeCell ref="AK9:AM9"/>
    <mergeCell ref="AN9:AN10"/>
    <mergeCell ref="AO9:AQ9"/>
    <mergeCell ref="AR9:AT9"/>
    <mergeCell ref="CE9:CG9"/>
    <mergeCell ref="BQ9:BS9"/>
    <mergeCell ref="BT9:BV9"/>
    <mergeCell ref="BW9:BW10"/>
    <mergeCell ref="BX9:BZ9"/>
    <mergeCell ref="CA9:CC9"/>
    <mergeCell ref="CD9:CD10"/>
    <mergeCell ref="CO8:CU8"/>
    <mergeCell ref="CO9:CQ9"/>
    <mergeCell ref="CR9:CR10"/>
    <mergeCell ref="CS9:CU9"/>
    <mergeCell ref="CO59:CU59"/>
    <mergeCell ref="CO60:CQ60"/>
    <mergeCell ref="CR60:CR61"/>
    <mergeCell ref="CS60:CU60"/>
    <mergeCell ref="CH60:CJ60"/>
    <mergeCell ref="CK60:CK61"/>
    <mergeCell ref="CL60:CN60"/>
    <mergeCell ref="CH8:CN8"/>
    <mergeCell ref="CH9:CJ9"/>
    <mergeCell ref="CK9:CK10"/>
    <mergeCell ref="CL9:CN9"/>
    <mergeCell ref="CH59:CN59"/>
  </mergeCells>
  <hyperlinks>
    <hyperlink ref="CU7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20" customWidth="1"/>
    <col min="2" max="2" width="13" style="20" customWidth="1"/>
    <col min="3" max="18" width="12.28515625" style="20" customWidth="1"/>
    <col min="19" max="19" width="13.42578125" style="20" bestFit="1" customWidth="1"/>
    <col min="20" max="34" width="12.28515625" style="20" customWidth="1"/>
    <col min="35" max="16384" width="11.42578125" style="20"/>
  </cols>
  <sheetData>
    <row r="1" spans="1:92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</row>
    <row r="2" spans="1:92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</row>
    <row r="3" spans="1:92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</row>
    <row r="4" spans="1:92" s="79" customFormat="1" ht="18.75">
      <c r="A4" s="77" t="s">
        <v>79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</row>
    <row r="5" spans="1:92" s="79" customFormat="1" ht="18">
      <c r="A5" s="82"/>
    </row>
    <row r="6" spans="1:92" s="79" customFormat="1"/>
    <row r="7" spans="1:92" s="79" customFormat="1" ht="15.75" thickBot="1">
      <c r="AH7" s="85" t="s">
        <v>2</v>
      </c>
    </row>
    <row r="8" spans="1:92" ht="1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 t="s">
        <v>17</v>
      </c>
      <c r="S8" s="86" t="s">
        <v>18</v>
      </c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</row>
    <row r="9" spans="1:92" ht="15" customHeight="1" thickBot="1">
      <c r="A9" s="87"/>
      <c r="B9" s="84" t="s">
        <v>80</v>
      </c>
      <c r="C9" s="86" t="s">
        <v>81</v>
      </c>
      <c r="D9" s="86"/>
      <c r="E9" s="86"/>
      <c r="F9" s="86"/>
      <c r="G9" s="86"/>
      <c r="H9" s="86"/>
      <c r="I9" s="86" t="s">
        <v>82</v>
      </c>
      <c r="J9" s="86"/>
      <c r="K9" s="86"/>
      <c r="L9" s="86" t="s">
        <v>83</v>
      </c>
      <c r="M9" s="86"/>
      <c r="N9" s="86"/>
      <c r="O9" s="86"/>
      <c r="P9" s="86"/>
      <c r="Q9" s="86" t="s">
        <v>84</v>
      </c>
      <c r="R9" s="86"/>
      <c r="S9" s="84" t="s">
        <v>80</v>
      </c>
      <c r="T9" s="86" t="s">
        <v>81</v>
      </c>
      <c r="U9" s="86"/>
      <c r="V9" s="86"/>
      <c r="W9" s="86"/>
      <c r="X9" s="86"/>
      <c r="Y9" s="86"/>
      <c r="Z9" s="86" t="s">
        <v>82</v>
      </c>
      <c r="AA9" s="86"/>
      <c r="AB9" s="86"/>
      <c r="AC9" s="86" t="s">
        <v>83</v>
      </c>
      <c r="AD9" s="86"/>
      <c r="AE9" s="86"/>
      <c r="AF9" s="86"/>
      <c r="AG9" s="86"/>
      <c r="AH9" s="86" t="s">
        <v>84</v>
      </c>
    </row>
    <row r="10" spans="1:92" ht="26.25" thickBot="1">
      <c r="A10" s="87"/>
      <c r="B10" s="84" t="s">
        <v>85</v>
      </c>
      <c r="C10" s="84" t="s">
        <v>86</v>
      </c>
      <c r="D10" s="84" t="s">
        <v>87</v>
      </c>
      <c r="E10" s="84" t="s">
        <v>88</v>
      </c>
      <c r="F10" s="84" t="s">
        <v>89</v>
      </c>
      <c r="G10" s="84" t="s">
        <v>19</v>
      </c>
      <c r="H10" s="84" t="s">
        <v>21</v>
      </c>
      <c r="I10" s="84" t="s">
        <v>86</v>
      </c>
      <c r="J10" s="84" t="s">
        <v>87</v>
      </c>
      <c r="K10" s="84" t="s">
        <v>21</v>
      </c>
      <c r="L10" s="84" t="s">
        <v>87</v>
      </c>
      <c r="M10" s="84" t="s">
        <v>88</v>
      </c>
      <c r="N10" s="84" t="s">
        <v>89</v>
      </c>
      <c r="O10" s="84" t="s">
        <v>19</v>
      </c>
      <c r="P10" s="84" t="s">
        <v>21</v>
      </c>
      <c r="Q10" s="86"/>
      <c r="R10" s="86"/>
      <c r="S10" s="84" t="s">
        <v>85</v>
      </c>
      <c r="T10" s="84" t="s">
        <v>86</v>
      </c>
      <c r="U10" s="84" t="s">
        <v>87</v>
      </c>
      <c r="V10" s="84" t="s">
        <v>88</v>
      </c>
      <c r="W10" s="84" t="s">
        <v>89</v>
      </c>
      <c r="X10" s="84" t="s">
        <v>19</v>
      </c>
      <c r="Y10" s="84" t="s">
        <v>21</v>
      </c>
      <c r="Z10" s="84" t="s">
        <v>86</v>
      </c>
      <c r="AA10" s="84" t="s">
        <v>87</v>
      </c>
      <c r="AB10" s="84" t="s">
        <v>21</v>
      </c>
      <c r="AC10" s="84" t="s">
        <v>87</v>
      </c>
      <c r="AD10" s="84" t="s">
        <v>88</v>
      </c>
      <c r="AE10" s="84" t="s">
        <v>89</v>
      </c>
      <c r="AF10" s="84" t="s">
        <v>19</v>
      </c>
      <c r="AG10" s="84" t="s">
        <v>21</v>
      </c>
      <c r="AH10" s="86"/>
    </row>
    <row r="11" spans="1:92">
      <c r="A11" s="25" t="s">
        <v>22</v>
      </c>
      <c r="B11" s="26">
        <v>7275</v>
      </c>
      <c r="C11" s="26">
        <v>29110</v>
      </c>
      <c r="D11" s="26">
        <v>167723</v>
      </c>
      <c r="E11" s="26">
        <v>278</v>
      </c>
      <c r="F11" s="26">
        <v>12446</v>
      </c>
      <c r="G11" s="26">
        <v>37306</v>
      </c>
      <c r="H11" s="26">
        <v>246863</v>
      </c>
      <c r="I11" s="26">
        <v>144</v>
      </c>
      <c r="J11" s="26">
        <v>160</v>
      </c>
      <c r="K11" s="26">
        <v>304</v>
      </c>
      <c r="L11" s="26">
        <v>132</v>
      </c>
      <c r="M11" s="26">
        <v>515</v>
      </c>
      <c r="N11" s="26">
        <v>51</v>
      </c>
      <c r="O11" s="26">
        <v>251</v>
      </c>
      <c r="P11" s="26">
        <v>949</v>
      </c>
      <c r="Q11" s="26">
        <v>255391</v>
      </c>
      <c r="R11" s="26">
        <v>331646</v>
      </c>
      <c r="S11" s="27">
        <v>2.193604023567298</v>
      </c>
      <c r="T11" s="27">
        <v>8.7774313575318264</v>
      </c>
      <c r="U11" s="27">
        <v>50.572900019900736</v>
      </c>
      <c r="V11" s="27">
        <v>8.3824318701265804E-2</v>
      </c>
      <c r="W11" s="27">
        <v>3.7527966566760949</v>
      </c>
      <c r="X11" s="27">
        <v>11.24874112758785</v>
      </c>
      <c r="Y11" s="27">
        <v>74.435693480397774</v>
      </c>
      <c r="Z11" s="27">
        <v>4.3419790981950632E-2</v>
      </c>
      <c r="AA11" s="27">
        <v>4.8244212202167375E-2</v>
      </c>
      <c r="AB11" s="27">
        <v>9.1664003184118006E-2</v>
      </c>
      <c r="AC11" s="27">
        <v>3.9801475066788078E-2</v>
      </c>
      <c r="AD11" s="27">
        <v>0.15528605802572623</v>
      </c>
      <c r="AE11" s="27">
        <v>1.537784263944085E-2</v>
      </c>
      <c r="AF11" s="27">
        <v>7.5683107892150062E-2</v>
      </c>
      <c r="AG11" s="27">
        <v>0.28614848362410522</v>
      </c>
      <c r="AH11" s="27">
        <v>77.007109990773287</v>
      </c>
      <c r="AI11" s="31"/>
    </row>
    <row r="12" spans="1:92">
      <c r="A12" s="28" t="s">
        <v>23</v>
      </c>
      <c r="B12" s="29">
        <v>101</v>
      </c>
      <c r="C12" s="29">
        <v>541</v>
      </c>
      <c r="D12" s="29">
        <v>3216</v>
      </c>
      <c r="E12" s="29">
        <v>0</v>
      </c>
      <c r="F12" s="29">
        <v>62</v>
      </c>
      <c r="G12" s="29">
        <v>57</v>
      </c>
      <c r="H12" s="29">
        <v>3876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71</v>
      </c>
      <c r="P12" s="29">
        <v>71</v>
      </c>
      <c r="Q12" s="29">
        <v>4048</v>
      </c>
      <c r="R12" s="29">
        <v>5248.1006008499962</v>
      </c>
      <c r="S12" s="30">
        <v>1.9245057913646275</v>
      </c>
      <c r="T12" s="30">
        <v>10.308491417111521</v>
      </c>
      <c r="U12" s="30">
        <v>61.27931311909547</v>
      </c>
      <c r="V12" s="30">
        <v>0</v>
      </c>
      <c r="W12" s="30">
        <v>1.1813797927188805</v>
      </c>
      <c r="X12" s="30">
        <v>1.0861072287899385</v>
      </c>
      <c r="Y12" s="30">
        <v>73.855291557715802</v>
      </c>
      <c r="Z12" s="30">
        <v>0</v>
      </c>
      <c r="AA12" s="30">
        <v>0</v>
      </c>
      <c r="AB12" s="30">
        <v>0</v>
      </c>
      <c r="AC12" s="30">
        <v>0</v>
      </c>
      <c r="AD12" s="30">
        <v>0</v>
      </c>
      <c r="AE12" s="30">
        <v>0</v>
      </c>
      <c r="AF12" s="30">
        <v>1.3528704077909759</v>
      </c>
      <c r="AG12" s="30">
        <v>1.3528704077909759</v>
      </c>
      <c r="AH12" s="30">
        <v>77.132667756871413</v>
      </c>
      <c r="AI12" s="21"/>
    </row>
    <row r="13" spans="1:92">
      <c r="A13" s="28" t="s">
        <v>24</v>
      </c>
      <c r="B13" s="29">
        <v>88</v>
      </c>
      <c r="C13" s="29">
        <v>939</v>
      </c>
      <c r="D13" s="29">
        <v>3472</v>
      </c>
      <c r="E13" s="29">
        <v>0</v>
      </c>
      <c r="F13" s="29">
        <v>217</v>
      </c>
      <c r="G13" s="29">
        <v>286</v>
      </c>
      <c r="H13" s="29">
        <v>4914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5002</v>
      </c>
      <c r="R13" s="29">
        <v>6431.2763245668211</v>
      </c>
      <c r="S13" s="30">
        <v>1.3683131552573624</v>
      </c>
      <c r="T13" s="30">
        <v>14.600523327121174</v>
      </c>
      <c r="U13" s="30">
        <v>53.986173580154116</v>
      </c>
      <c r="V13" s="30">
        <v>0</v>
      </c>
      <c r="W13" s="30">
        <v>3.3741358487596322</v>
      </c>
      <c r="X13" s="30">
        <v>4.4470177545864278</v>
      </c>
      <c r="Y13" s="30">
        <v>76.407850510621358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77.776163665878713</v>
      </c>
      <c r="AI13" s="21"/>
    </row>
    <row r="14" spans="1:92">
      <c r="A14" s="28" t="s">
        <v>25</v>
      </c>
      <c r="B14" s="29">
        <v>1166</v>
      </c>
      <c r="C14" s="29">
        <v>286</v>
      </c>
      <c r="D14" s="29">
        <v>5970</v>
      </c>
      <c r="E14" s="29">
        <v>0</v>
      </c>
      <c r="F14" s="29">
        <v>287</v>
      </c>
      <c r="G14" s="29">
        <v>873</v>
      </c>
      <c r="H14" s="29">
        <v>7416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8582</v>
      </c>
      <c r="R14" s="29">
        <v>10988.481521242371</v>
      </c>
      <c r="S14" s="30">
        <v>10.611111259967524</v>
      </c>
      <c r="T14" s="30">
        <v>2.602725403388261</v>
      </c>
      <c r="U14" s="30">
        <v>54.329617686111597</v>
      </c>
      <c r="V14" s="30">
        <v>0</v>
      </c>
      <c r="W14" s="30">
        <v>2.6118258418616462</v>
      </c>
      <c r="X14" s="30">
        <v>7.944682787265565</v>
      </c>
      <c r="Y14" s="30">
        <v>67.488851718627075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78.09996297859459</v>
      </c>
      <c r="AI14" s="21"/>
    </row>
    <row r="15" spans="1:92">
      <c r="A15" s="28" t="s">
        <v>26</v>
      </c>
      <c r="B15" s="29">
        <v>24</v>
      </c>
      <c r="C15" s="29">
        <v>52</v>
      </c>
      <c r="D15" s="29">
        <v>2855</v>
      </c>
      <c r="E15" s="29">
        <v>0</v>
      </c>
      <c r="F15" s="29">
        <v>397</v>
      </c>
      <c r="G15" s="29">
        <v>153</v>
      </c>
      <c r="H15" s="29">
        <v>3457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3481</v>
      </c>
      <c r="R15" s="29">
        <v>3899.0219160364932</v>
      </c>
      <c r="S15" s="30">
        <v>0.61553898687486552</v>
      </c>
      <c r="T15" s="30">
        <v>1.3336678048955419</v>
      </c>
      <c r="U15" s="30">
        <v>73.223491980322535</v>
      </c>
      <c r="V15" s="30">
        <v>0</v>
      </c>
      <c r="W15" s="30">
        <v>10.182040741221735</v>
      </c>
      <c r="X15" s="30">
        <v>3.9240610413272674</v>
      </c>
      <c r="Y15" s="30">
        <v>88.663261567767094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89.278800554641961</v>
      </c>
      <c r="AI15" s="21"/>
    </row>
    <row r="16" spans="1:92">
      <c r="A16" s="28" t="s">
        <v>27</v>
      </c>
      <c r="B16" s="29">
        <v>39</v>
      </c>
      <c r="C16" s="29">
        <v>0</v>
      </c>
      <c r="D16" s="29">
        <v>3345</v>
      </c>
      <c r="E16" s="29">
        <v>0</v>
      </c>
      <c r="F16" s="29">
        <v>332</v>
      </c>
      <c r="G16" s="29">
        <v>291</v>
      </c>
      <c r="H16" s="29">
        <v>3968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4007</v>
      </c>
      <c r="R16" s="29">
        <v>5025.7072106124642</v>
      </c>
      <c r="S16" s="30">
        <v>0.77601018852921233</v>
      </c>
      <c r="T16" s="30">
        <v>0</v>
      </c>
      <c r="U16" s="30">
        <v>66.557796939236283</v>
      </c>
      <c r="V16" s="30">
        <v>0</v>
      </c>
      <c r="W16" s="30">
        <v>6.6060354510691921</v>
      </c>
      <c r="X16" s="30">
        <v>5.7902298682564304</v>
      </c>
      <c r="Y16" s="30">
        <v>78.954062258561905</v>
      </c>
      <c r="Z16" s="30">
        <v>0</v>
      </c>
      <c r="AA16" s="30">
        <v>0</v>
      </c>
      <c r="AB16" s="30">
        <v>0</v>
      </c>
      <c r="AC16" s="30">
        <v>0</v>
      </c>
      <c r="AD16" s="30">
        <v>0</v>
      </c>
      <c r="AE16" s="30">
        <v>0</v>
      </c>
      <c r="AF16" s="30">
        <v>0</v>
      </c>
      <c r="AG16" s="30">
        <v>0</v>
      </c>
      <c r="AH16" s="30">
        <v>79.730072447091118</v>
      </c>
      <c r="AI16" s="21"/>
    </row>
    <row r="17" spans="1:35">
      <c r="A17" s="28" t="s">
        <v>28</v>
      </c>
      <c r="B17" s="29">
        <v>175</v>
      </c>
      <c r="C17" s="29">
        <v>48</v>
      </c>
      <c r="D17" s="29">
        <v>0</v>
      </c>
      <c r="E17" s="29">
        <v>0</v>
      </c>
      <c r="F17" s="29">
        <v>110</v>
      </c>
      <c r="G17" s="29">
        <v>0</v>
      </c>
      <c r="H17" s="29">
        <v>158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333</v>
      </c>
      <c r="R17" s="29">
        <v>421.84395640150427</v>
      </c>
      <c r="S17" s="30">
        <v>41.484534113708584</v>
      </c>
      <c r="T17" s="30">
        <v>11.378615071188641</v>
      </c>
      <c r="U17" s="30">
        <v>0</v>
      </c>
      <c r="V17" s="30">
        <v>0</v>
      </c>
      <c r="W17" s="30">
        <v>26.075992871473968</v>
      </c>
      <c r="X17" s="30">
        <v>0</v>
      </c>
      <c r="Y17" s="30">
        <v>37.454607942662605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0</v>
      </c>
      <c r="AF17" s="30">
        <v>0</v>
      </c>
      <c r="AG17" s="30">
        <v>0</v>
      </c>
      <c r="AH17" s="30">
        <v>78.939142056371196</v>
      </c>
      <c r="AI17" s="21"/>
    </row>
    <row r="18" spans="1:35">
      <c r="A18" s="28" t="s">
        <v>29</v>
      </c>
      <c r="B18" s="29">
        <v>303</v>
      </c>
      <c r="C18" s="29">
        <v>2321</v>
      </c>
      <c r="D18" s="29">
        <v>11508</v>
      </c>
      <c r="E18" s="29">
        <v>108</v>
      </c>
      <c r="F18" s="29">
        <v>331</v>
      </c>
      <c r="G18" s="29">
        <v>5098</v>
      </c>
      <c r="H18" s="29">
        <v>19366</v>
      </c>
      <c r="I18" s="29">
        <v>0</v>
      </c>
      <c r="J18" s="29">
        <v>0</v>
      </c>
      <c r="K18" s="29">
        <v>0</v>
      </c>
      <c r="L18" s="29">
        <v>0</v>
      </c>
      <c r="M18" s="29">
        <v>358</v>
      </c>
      <c r="N18" s="29">
        <v>0</v>
      </c>
      <c r="O18" s="29">
        <v>60</v>
      </c>
      <c r="P18" s="29">
        <v>418</v>
      </c>
      <c r="Q18" s="29">
        <v>20087</v>
      </c>
      <c r="R18" s="29">
        <v>24904.809017926182</v>
      </c>
      <c r="S18" s="30">
        <v>1.2166324976911256</v>
      </c>
      <c r="T18" s="30">
        <v>9.3194852380894471</v>
      </c>
      <c r="U18" s="30">
        <v>46.207943179635222</v>
      </c>
      <c r="V18" s="30">
        <v>0.43365118729584673</v>
      </c>
      <c r="W18" s="30">
        <v>1.3290605832863451</v>
      </c>
      <c r="X18" s="30">
        <v>20.46994215587247</v>
      </c>
      <c r="Y18" s="30">
        <v>77.760082344179338</v>
      </c>
      <c r="Z18" s="30">
        <v>0</v>
      </c>
      <c r="AA18" s="30">
        <v>0</v>
      </c>
      <c r="AB18" s="30">
        <v>0</v>
      </c>
      <c r="AC18" s="30">
        <v>0</v>
      </c>
      <c r="AD18" s="30">
        <v>1.4374733801103068</v>
      </c>
      <c r="AE18" s="30">
        <v>0</v>
      </c>
      <c r="AF18" s="30">
        <v>0.24091732627547044</v>
      </c>
      <c r="AG18" s="30">
        <v>1.6783907063857775</v>
      </c>
      <c r="AH18" s="30">
        <v>80.65510554825623</v>
      </c>
      <c r="AI18" s="21"/>
    </row>
    <row r="19" spans="1:35">
      <c r="A19" s="28" t="s">
        <v>30</v>
      </c>
      <c r="B19" s="29">
        <v>129</v>
      </c>
      <c r="C19" s="29">
        <v>296</v>
      </c>
      <c r="D19" s="29">
        <v>998</v>
      </c>
      <c r="E19" s="29">
        <v>0</v>
      </c>
      <c r="F19" s="29">
        <v>161</v>
      </c>
      <c r="G19" s="29">
        <v>0</v>
      </c>
      <c r="H19" s="29">
        <v>1455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1584</v>
      </c>
      <c r="R19" s="29">
        <v>2408.6365975610206</v>
      </c>
      <c r="S19" s="30">
        <v>5.3557269756103958</v>
      </c>
      <c r="T19" s="30">
        <v>12.289109959540134</v>
      </c>
      <c r="U19" s="30">
        <v>41.434228850071122</v>
      </c>
      <c r="V19" s="30">
        <v>0</v>
      </c>
      <c r="W19" s="30">
        <v>6.6842794036687883</v>
      </c>
      <c r="X19" s="30">
        <v>0</v>
      </c>
      <c r="Y19" s="30">
        <v>60.407618213280045</v>
      </c>
      <c r="Z19" s="30">
        <v>0</v>
      </c>
      <c r="AA19" s="30">
        <v>0</v>
      </c>
      <c r="AB19" s="30">
        <v>0</v>
      </c>
      <c r="AC19" s="30">
        <v>0</v>
      </c>
      <c r="AD19" s="30">
        <v>0</v>
      </c>
      <c r="AE19" s="30">
        <v>0</v>
      </c>
      <c r="AF19" s="30">
        <v>0</v>
      </c>
      <c r="AG19" s="30">
        <v>0</v>
      </c>
      <c r="AH19" s="30">
        <v>65.76334518889044</v>
      </c>
      <c r="AI19" s="21"/>
    </row>
    <row r="20" spans="1:35">
      <c r="A20" s="28" t="s">
        <v>31</v>
      </c>
      <c r="B20" s="29">
        <v>266</v>
      </c>
      <c r="C20" s="29">
        <v>140</v>
      </c>
      <c r="D20" s="29">
        <v>3705</v>
      </c>
      <c r="E20" s="29">
        <v>0</v>
      </c>
      <c r="F20" s="29">
        <v>212</v>
      </c>
      <c r="G20" s="29">
        <v>38</v>
      </c>
      <c r="H20" s="29">
        <v>4095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4361</v>
      </c>
      <c r="R20" s="29">
        <v>5154.8451030537517</v>
      </c>
      <c r="S20" s="30">
        <v>5.1601938502947542</v>
      </c>
      <c r="T20" s="30">
        <v>2.7158915001551343</v>
      </c>
      <c r="U20" s="30">
        <v>71.874128629105513</v>
      </c>
      <c r="V20" s="30">
        <v>0</v>
      </c>
      <c r="W20" s="30">
        <v>4.1126357002349172</v>
      </c>
      <c r="X20" s="30">
        <v>0.73717055004210774</v>
      </c>
      <c r="Y20" s="30">
        <v>79.439826379537664</v>
      </c>
      <c r="Z20" s="30">
        <v>0</v>
      </c>
      <c r="AA20" s="30">
        <v>0</v>
      </c>
      <c r="AB20" s="30">
        <v>0</v>
      </c>
      <c r="AC20" s="30">
        <v>0</v>
      </c>
      <c r="AD20" s="30">
        <v>0</v>
      </c>
      <c r="AE20" s="30">
        <v>0</v>
      </c>
      <c r="AF20" s="30">
        <v>0</v>
      </c>
      <c r="AG20" s="30">
        <v>0</v>
      </c>
      <c r="AH20" s="30">
        <v>84.600020229832424</v>
      </c>
      <c r="AI20" s="21"/>
    </row>
    <row r="21" spans="1:35">
      <c r="A21" s="28" t="s">
        <v>32</v>
      </c>
      <c r="B21" s="29">
        <v>2</v>
      </c>
      <c r="C21" s="29">
        <v>0</v>
      </c>
      <c r="D21" s="29">
        <v>406</v>
      </c>
      <c r="E21" s="29">
        <v>0</v>
      </c>
      <c r="F21" s="29">
        <v>178</v>
      </c>
      <c r="G21" s="29">
        <v>34</v>
      </c>
      <c r="H21" s="29">
        <v>618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620</v>
      </c>
      <c r="R21" s="29">
        <v>623.41995896277149</v>
      </c>
      <c r="S21" s="30">
        <v>0.32081103135156974</v>
      </c>
      <c r="T21" s="30">
        <v>0</v>
      </c>
      <c r="U21" s="30">
        <v>65.124639364368647</v>
      </c>
      <c r="V21" s="30">
        <v>0</v>
      </c>
      <c r="W21" s="30">
        <v>28.552181790289705</v>
      </c>
      <c r="X21" s="30">
        <v>5.4537875329766852</v>
      </c>
      <c r="Y21" s="30">
        <v>99.130608687635046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99.451419718986628</v>
      </c>
      <c r="AI21" s="21"/>
    </row>
    <row r="22" spans="1:35">
      <c r="A22" s="28" t="s">
        <v>33</v>
      </c>
      <c r="B22" s="29">
        <v>56</v>
      </c>
      <c r="C22" s="29">
        <v>422</v>
      </c>
      <c r="D22" s="29">
        <v>2881</v>
      </c>
      <c r="E22" s="29">
        <v>0</v>
      </c>
      <c r="F22" s="29">
        <v>510</v>
      </c>
      <c r="G22" s="29">
        <v>497</v>
      </c>
      <c r="H22" s="29">
        <v>4310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29">
        <v>4366</v>
      </c>
      <c r="R22" s="29">
        <v>5168.9728782023994</v>
      </c>
      <c r="S22" s="30">
        <v>1.0833873831327778</v>
      </c>
      <c r="T22" s="30">
        <v>8.1640977800362897</v>
      </c>
      <c r="U22" s="30">
        <v>55.736411621527374</v>
      </c>
      <c r="V22" s="30">
        <v>0</v>
      </c>
      <c r="W22" s="30">
        <v>9.8665636678163686</v>
      </c>
      <c r="X22" s="30">
        <v>9.6150630253034031</v>
      </c>
      <c r="Y22" s="30">
        <v>83.382136094683432</v>
      </c>
      <c r="Z22" s="30">
        <v>0</v>
      </c>
      <c r="AA22" s="30">
        <v>0</v>
      </c>
      <c r="AB22" s="30">
        <v>0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84.465523477816205</v>
      </c>
      <c r="AI22" s="21"/>
    </row>
    <row r="23" spans="1:35">
      <c r="A23" s="28" t="s">
        <v>34</v>
      </c>
      <c r="B23" s="29">
        <v>0</v>
      </c>
      <c r="C23" s="29">
        <v>361</v>
      </c>
      <c r="D23" s="29">
        <v>822</v>
      </c>
      <c r="E23" s="29">
        <v>0</v>
      </c>
      <c r="F23" s="29">
        <v>148</v>
      </c>
      <c r="G23" s="29">
        <v>22</v>
      </c>
      <c r="H23" s="29">
        <v>1353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1353</v>
      </c>
      <c r="R23" s="29">
        <v>1750.2300647325224</v>
      </c>
      <c r="S23" s="30">
        <v>0</v>
      </c>
      <c r="T23" s="30">
        <v>20.625859838327575</v>
      </c>
      <c r="U23" s="30">
        <v>46.965254257909322</v>
      </c>
      <c r="V23" s="30">
        <v>0</v>
      </c>
      <c r="W23" s="30">
        <v>8.4560311802561792</v>
      </c>
      <c r="X23" s="30">
        <v>1.2569776078759187</v>
      </c>
      <c r="Y23" s="30">
        <v>77.304122884368979</v>
      </c>
      <c r="Z23" s="30">
        <v>0</v>
      </c>
      <c r="AA23" s="30">
        <v>0</v>
      </c>
      <c r="AB23" s="30">
        <v>0</v>
      </c>
      <c r="AC23" s="30">
        <v>0</v>
      </c>
      <c r="AD23" s="30">
        <v>0</v>
      </c>
      <c r="AE23" s="30">
        <v>0</v>
      </c>
      <c r="AF23" s="30">
        <v>0</v>
      </c>
      <c r="AG23" s="30">
        <v>0</v>
      </c>
      <c r="AH23" s="30">
        <v>77.304122884368979</v>
      </c>
      <c r="AI23" s="21"/>
    </row>
    <row r="24" spans="1:35">
      <c r="A24" s="28" t="s">
        <v>35</v>
      </c>
      <c r="B24" s="29">
        <v>26</v>
      </c>
      <c r="C24" s="29">
        <v>394</v>
      </c>
      <c r="D24" s="29">
        <v>618</v>
      </c>
      <c r="E24" s="29">
        <v>0</v>
      </c>
      <c r="F24" s="29">
        <v>444</v>
      </c>
      <c r="G24" s="29">
        <v>0</v>
      </c>
      <c r="H24" s="29">
        <v>1456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1482</v>
      </c>
      <c r="R24" s="29">
        <v>1758.6168646214301</v>
      </c>
      <c r="S24" s="30">
        <v>1.4784345881726153</v>
      </c>
      <c r="T24" s="30">
        <v>22.403970297692709</v>
      </c>
      <c r="U24" s="30">
        <v>35.141252903487555</v>
      </c>
      <c r="V24" s="30">
        <v>0</v>
      </c>
      <c r="W24" s="30">
        <v>25.247113736486199</v>
      </c>
      <c r="X24" s="30">
        <v>0</v>
      </c>
      <c r="Y24" s="30">
        <v>82.792336937666448</v>
      </c>
      <c r="Z24" s="30">
        <v>0</v>
      </c>
      <c r="AA24" s="30">
        <v>0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84.270771525839066</v>
      </c>
      <c r="AI24" s="21"/>
    </row>
    <row r="25" spans="1:35">
      <c r="A25" s="28" t="s">
        <v>36</v>
      </c>
      <c r="B25" s="29">
        <v>625</v>
      </c>
      <c r="C25" s="29">
        <v>1216</v>
      </c>
      <c r="D25" s="29">
        <v>5946</v>
      </c>
      <c r="E25" s="29">
        <v>81</v>
      </c>
      <c r="F25" s="29">
        <v>413</v>
      </c>
      <c r="G25" s="29">
        <v>301</v>
      </c>
      <c r="H25" s="29">
        <v>7957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8582</v>
      </c>
      <c r="R25" s="29">
        <v>10500.033972296205</v>
      </c>
      <c r="S25" s="30">
        <v>5.9523616937719446</v>
      </c>
      <c r="T25" s="30">
        <v>11.580914911402695</v>
      </c>
      <c r="U25" s="30">
        <v>56.628388209868774</v>
      </c>
      <c r="V25" s="30">
        <v>0.77142607551284403</v>
      </c>
      <c r="W25" s="30">
        <v>3.9333206072445011</v>
      </c>
      <c r="X25" s="30">
        <v>2.8666573917205684</v>
      </c>
      <c r="Y25" s="30">
        <v>75.780707195749386</v>
      </c>
      <c r="Z25" s="30">
        <v>0</v>
      </c>
      <c r="AA25" s="30">
        <v>0</v>
      </c>
      <c r="AB25" s="30">
        <v>0</v>
      </c>
      <c r="AC25" s="30">
        <v>0</v>
      </c>
      <c r="AD25" s="30">
        <v>0</v>
      </c>
      <c r="AE25" s="30">
        <v>0</v>
      </c>
      <c r="AF25" s="30">
        <v>0</v>
      </c>
      <c r="AG25" s="30">
        <v>0</v>
      </c>
      <c r="AH25" s="30">
        <v>81.73306888952132</v>
      </c>
      <c r="AI25" s="21"/>
    </row>
    <row r="26" spans="1:35">
      <c r="A26" s="28" t="s">
        <v>37</v>
      </c>
      <c r="B26" s="29">
        <v>156</v>
      </c>
      <c r="C26" s="29">
        <v>2197</v>
      </c>
      <c r="D26" s="29">
        <v>5927</v>
      </c>
      <c r="E26" s="29">
        <v>0</v>
      </c>
      <c r="F26" s="29">
        <v>149</v>
      </c>
      <c r="G26" s="29">
        <v>482</v>
      </c>
      <c r="H26" s="29">
        <v>8755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8911</v>
      </c>
      <c r="R26" s="29">
        <v>8718.653297094248</v>
      </c>
      <c r="S26" s="30">
        <v>1.789267157256863</v>
      </c>
      <c r="T26" s="30">
        <v>25.198845798034153</v>
      </c>
      <c r="U26" s="30">
        <v>67.98068231449632</v>
      </c>
      <c r="V26" s="30">
        <v>0</v>
      </c>
      <c r="W26" s="30">
        <v>1.7089795284055933</v>
      </c>
      <c r="X26" s="30">
        <v>5.5283767294731279</v>
      </c>
      <c r="Y26" s="30">
        <v>100.41688437040919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102.20615152766605</v>
      </c>
      <c r="AI26" s="21"/>
    </row>
    <row r="27" spans="1:35">
      <c r="A27" s="28" t="s">
        <v>38</v>
      </c>
      <c r="B27" s="29">
        <v>0</v>
      </c>
      <c r="C27" s="29">
        <v>234</v>
      </c>
      <c r="D27" s="29">
        <v>796</v>
      </c>
      <c r="E27" s="29">
        <v>0</v>
      </c>
      <c r="F27" s="29">
        <v>126</v>
      </c>
      <c r="G27" s="29">
        <v>0</v>
      </c>
      <c r="H27" s="29">
        <v>1156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1156</v>
      </c>
      <c r="R27" s="29">
        <v>1247.516504363869</v>
      </c>
      <c r="S27" s="30">
        <v>0</v>
      </c>
      <c r="T27" s="30">
        <v>18.757266872338558</v>
      </c>
      <c r="U27" s="30">
        <v>63.806771070006377</v>
      </c>
      <c r="V27" s="30">
        <v>0</v>
      </c>
      <c r="W27" s="30">
        <v>10.100066777413069</v>
      </c>
      <c r="X27" s="30">
        <v>0</v>
      </c>
      <c r="Y27" s="30">
        <v>92.664104719758001</v>
      </c>
      <c r="Z27" s="30">
        <v>0</v>
      </c>
      <c r="AA27" s="30">
        <v>0</v>
      </c>
      <c r="AB27" s="30">
        <v>0</v>
      </c>
      <c r="AC27" s="30">
        <v>0</v>
      </c>
      <c r="AD27" s="30">
        <v>0</v>
      </c>
      <c r="AE27" s="30">
        <v>0</v>
      </c>
      <c r="AF27" s="30">
        <v>0</v>
      </c>
      <c r="AG27" s="30">
        <v>0</v>
      </c>
      <c r="AH27" s="30">
        <v>92.664104719758001</v>
      </c>
      <c r="AI27" s="21"/>
    </row>
    <row r="28" spans="1:35">
      <c r="A28" s="28" t="s">
        <v>39</v>
      </c>
      <c r="B28" s="29">
        <v>233</v>
      </c>
      <c r="C28" s="29">
        <v>4095</v>
      </c>
      <c r="D28" s="29">
        <v>15101</v>
      </c>
      <c r="E28" s="29">
        <v>89</v>
      </c>
      <c r="F28" s="29">
        <v>445</v>
      </c>
      <c r="G28" s="29">
        <v>4430</v>
      </c>
      <c r="H28" s="29">
        <v>24160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24393</v>
      </c>
      <c r="R28" s="29">
        <v>32241.227432395564</v>
      </c>
      <c r="S28" s="30">
        <v>0.72267720107294875</v>
      </c>
      <c r="T28" s="30">
        <v>12.701129349329292</v>
      </c>
      <c r="U28" s="30">
        <v>46.837546838637763</v>
      </c>
      <c r="V28" s="30">
        <v>0.27604408109653406</v>
      </c>
      <c r="W28" s="30">
        <v>1.3802204054826703</v>
      </c>
      <c r="X28" s="30">
        <v>13.740171677052201</v>
      </c>
      <c r="Y28" s="30">
        <v>74.935112351598463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75.657789552671403</v>
      </c>
      <c r="AI28" s="21"/>
    </row>
    <row r="29" spans="1:35">
      <c r="A29" s="28" t="s">
        <v>40</v>
      </c>
      <c r="B29" s="29">
        <v>47</v>
      </c>
      <c r="C29" s="29">
        <v>385</v>
      </c>
      <c r="D29" s="29">
        <v>1146</v>
      </c>
      <c r="E29" s="29">
        <v>0</v>
      </c>
      <c r="F29" s="29">
        <v>17</v>
      </c>
      <c r="G29" s="29">
        <v>24</v>
      </c>
      <c r="H29" s="29">
        <v>1572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1619</v>
      </c>
      <c r="R29" s="29">
        <v>2010.5565350688876</v>
      </c>
      <c r="S29" s="30">
        <v>2.337661198787909</v>
      </c>
      <c r="T29" s="30">
        <v>19.148926841134998</v>
      </c>
      <c r="U29" s="30">
        <v>56.999143272573271</v>
      </c>
      <c r="V29" s="30">
        <v>0</v>
      </c>
      <c r="W29" s="30">
        <v>0.84553702934881803</v>
      </c>
      <c r="X29" s="30">
        <v>1.1936993355512726</v>
      </c>
      <c r="Y29" s="30">
        <v>78.187306478608349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80.524967677396262</v>
      </c>
      <c r="AI29" s="21"/>
    </row>
    <row r="30" spans="1:35">
      <c r="A30" s="28" t="s">
        <v>41</v>
      </c>
      <c r="B30" s="29">
        <v>94</v>
      </c>
      <c r="C30" s="29">
        <v>0</v>
      </c>
      <c r="D30" s="29">
        <v>2050</v>
      </c>
      <c r="E30" s="29">
        <v>0</v>
      </c>
      <c r="F30" s="29">
        <v>569</v>
      </c>
      <c r="G30" s="29">
        <v>0</v>
      </c>
      <c r="H30" s="29">
        <v>2619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2713</v>
      </c>
      <c r="R30" s="29">
        <v>3902.9195734407622</v>
      </c>
      <c r="S30" s="30">
        <v>2.4084534213737552</v>
      </c>
      <c r="T30" s="30">
        <v>0</v>
      </c>
      <c r="U30" s="30">
        <v>52.52478206187444</v>
      </c>
      <c r="V30" s="30">
        <v>0</v>
      </c>
      <c r="W30" s="30">
        <v>14.578829752783687</v>
      </c>
      <c r="X30" s="30">
        <v>0</v>
      </c>
      <c r="Y30" s="30">
        <v>67.103611814658123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69.512065236031887</v>
      </c>
      <c r="AI30" s="21"/>
    </row>
    <row r="31" spans="1:35">
      <c r="A31" s="28" t="s">
        <v>42</v>
      </c>
      <c r="B31" s="29">
        <v>405</v>
      </c>
      <c r="C31" s="29">
        <v>6912</v>
      </c>
      <c r="D31" s="29">
        <v>29610</v>
      </c>
      <c r="E31" s="29">
        <v>0</v>
      </c>
      <c r="F31" s="29">
        <v>1213</v>
      </c>
      <c r="G31" s="29">
        <v>19405</v>
      </c>
      <c r="H31" s="29">
        <v>57140</v>
      </c>
      <c r="I31" s="29">
        <v>18</v>
      </c>
      <c r="J31" s="29">
        <v>0</v>
      </c>
      <c r="K31" s="29">
        <v>18</v>
      </c>
      <c r="L31" s="29">
        <v>132</v>
      </c>
      <c r="M31" s="29">
        <v>157</v>
      </c>
      <c r="N31" s="29">
        <v>0</v>
      </c>
      <c r="O31" s="29">
        <v>78</v>
      </c>
      <c r="P31" s="29">
        <v>367</v>
      </c>
      <c r="Q31" s="29">
        <v>57930</v>
      </c>
      <c r="R31" s="29">
        <v>83126.794934315709</v>
      </c>
      <c r="S31" s="30">
        <v>0.48720752474580403</v>
      </c>
      <c r="T31" s="30">
        <v>8.3150084223283898</v>
      </c>
      <c r="U31" s="30">
        <v>35.6202834758599</v>
      </c>
      <c r="V31" s="30">
        <v>0</v>
      </c>
      <c r="W31" s="30">
        <v>1.4592166111522478</v>
      </c>
      <c r="X31" s="30">
        <v>23.343856833808214</v>
      </c>
      <c r="Y31" s="30">
        <v>68.738365343148757</v>
      </c>
      <c r="Z31" s="30">
        <v>2.1653667766480179E-2</v>
      </c>
      <c r="AA31" s="30">
        <v>0</v>
      </c>
      <c r="AB31" s="30">
        <v>2.1653667766480179E-2</v>
      </c>
      <c r="AC31" s="30">
        <v>0.15879356362085464</v>
      </c>
      <c r="AD31" s="30">
        <v>0.18886810218541045</v>
      </c>
      <c r="AE31" s="30">
        <v>0</v>
      </c>
      <c r="AF31" s="30">
        <v>9.3832560321414113E-2</v>
      </c>
      <c r="AG31" s="30">
        <v>0.44149422612767925</v>
      </c>
      <c r="AH31" s="30">
        <v>69.688720761788716</v>
      </c>
      <c r="AI31" s="21"/>
    </row>
    <row r="32" spans="1:35">
      <c r="A32" s="28" t="s">
        <v>43</v>
      </c>
      <c r="B32" s="29">
        <v>6</v>
      </c>
      <c r="C32" s="29">
        <v>469</v>
      </c>
      <c r="D32" s="29">
        <v>1583</v>
      </c>
      <c r="E32" s="29">
        <v>0</v>
      </c>
      <c r="F32" s="29">
        <v>212</v>
      </c>
      <c r="G32" s="29">
        <v>336</v>
      </c>
      <c r="H32" s="29">
        <v>2600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2606</v>
      </c>
      <c r="R32" s="29">
        <v>2434.6558396763903</v>
      </c>
      <c r="S32" s="30">
        <v>0.24644140260898262</v>
      </c>
      <c r="T32" s="30">
        <v>19.263502970602143</v>
      </c>
      <c r="U32" s="30">
        <v>65.019456721669926</v>
      </c>
      <c r="V32" s="30">
        <v>0</v>
      </c>
      <c r="W32" s="30">
        <v>8.7075962255173867</v>
      </c>
      <c r="X32" s="30">
        <v>13.800718546103028</v>
      </c>
      <c r="Y32" s="30">
        <v>106.79127446389248</v>
      </c>
      <c r="Z32" s="30">
        <v>0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107.03771586650146</v>
      </c>
      <c r="AI32" s="21"/>
    </row>
    <row r="33" spans="1:35">
      <c r="A33" s="28" t="s">
        <v>44</v>
      </c>
      <c r="B33" s="29">
        <v>37</v>
      </c>
      <c r="C33" s="29">
        <v>126</v>
      </c>
      <c r="D33" s="29">
        <v>984</v>
      </c>
      <c r="E33" s="29">
        <v>0</v>
      </c>
      <c r="F33" s="29">
        <v>86</v>
      </c>
      <c r="G33" s="29">
        <v>22</v>
      </c>
      <c r="H33" s="29">
        <v>1218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1255</v>
      </c>
      <c r="R33" s="29">
        <v>1662.2689430247524</v>
      </c>
      <c r="S33" s="30">
        <v>2.2258732652896014</v>
      </c>
      <c r="T33" s="30">
        <v>7.5800008493645894</v>
      </c>
      <c r="U33" s="30">
        <v>59.196197109323457</v>
      </c>
      <c r="V33" s="30">
        <v>0</v>
      </c>
      <c r="W33" s="30">
        <v>5.1736513733758303</v>
      </c>
      <c r="X33" s="30">
        <v>1.323492211793817</v>
      </c>
      <c r="Y33" s="30">
        <v>73.273341543857683</v>
      </c>
      <c r="Z33" s="30">
        <v>0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75.49921480914729</v>
      </c>
      <c r="AI33" s="21"/>
    </row>
    <row r="34" spans="1:35">
      <c r="A34" s="28" t="s">
        <v>45</v>
      </c>
      <c r="B34" s="29">
        <v>483</v>
      </c>
      <c r="C34" s="29">
        <v>117</v>
      </c>
      <c r="D34" s="29">
        <v>6268</v>
      </c>
      <c r="E34" s="29">
        <v>0</v>
      </c>
      <c r="F34" s="29">
        <v>136</v>
      </c>
      <c r="G34" s="29">
        <v>166</v>
      </c>
      <c r="H34" s="29">
        <v>6687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7170</v>
      </c>
      <c r="R34" s="29">
        <v>10210.502256361327</v>
      </c>
      <c r="S34" s="30">
        <v>4.73042351760005</v>
      </c>
      <c r="T34" s="30">
        <v>1.1458789887354159</v>
      </c>
      <c r="U34" s="30">
        <v>61.38777351618451</v>
      </c>
      <c r="V34" s="30">
        <v>0</v>
      </c>
      <c r="W34" s="30">
        <v>1.3319619014360389</v>
      </c>
      <c r="X34" s="30">
        <v>1.6257770267528122</v>
      </c>
      <c r="Y34" s="30">
        <v>65.491391433108774</v>
      </c>
      <c r="Z34" s="30">
        <v>0</v>
      </c>
      <c r="AA34" s="30">
        <v>0</v>
      </c>
      <c r="AB34" s="30">
        <v>0</v>
      </c>
      <c r="AC34" s="30">
        <v>0</v>
      </c>
      <c r="AD34" s="30">
        <v>0</v>
      </c>
      <c r="AE34" s="30">
        <v>0</v>
      </c>
      <c r="AF34" s="30">
        <v>0</v>
      </c>
      <c r="AG34" s="30">
        <v>0</v>
      </c>
      <c r="AH34" s="30">
        <v>70.221814950708819</v>
      </c>
      <c r="AI34" s="21"/>
    </row>
    <row r="35" spans="1:35">
      <c r="A35" s="28" t="s">
        <v>46</v>
      </c>
      <c r="B35" s="29">
        <v>22</v>
      </c>
      <c r="C35" s="29">
        <v>0</v>
      </c>
      <c r="D35" s="29">
        <v>455</v>
      </c>
      <c r="E35" s="29">
        <v>0</v>
      </c>
      <c r="F35" s="29">
        <v>130</v>
      </c>
      <c r="G35" s="29">
        <v>45</v>
      </c>
      <c r="H35" s="29">
        <v>630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652</v>
      </c>
      <c r="R35" s="29">
        <v>607.47124796740854</v>
      </c>
      <c r="S35" s="30">
        <v>3.6215705802721909</v>
      </c>
      <c r="T35" s="30">
        <v>0</v>
      </c>
      <c r="U35" s="30">
        <v>74.90066427381123</v>
      </c>
      <c r="V35" s="30">
        <v>0</v>
      </c>
      <c r="W35" s="30">
        <v>21.400189792517494</v>
      </c>
      <c r="X35" s="30">
        <v>7.4077580051022096</v>
      </c>
      <c r="Y35" s="30">
        <v>103.70861207143093</v>
      </c>
      <c r="Z35" s="30">
        <v>0</v>
      </c>
      <c r="AA35" s="30">
        <v>0</v>
      </c>
      <c r="AB35" s="30">
        <v>0</v>
      </c>
      <c r="AC35" s="30">
        <v>0</v>
      </c>
      <c r="AD35" s="30">
        <v>0</v>
      </c>
      <c r="AE35" s="30">
        <v>0</v>
      </c>
      <c r="AF35" s="30">
        <v>0</v>
      </c>
      <c r="AG35" s="30">
        <v>0</v>
      </c>
      <c r="AH35" s="30">
        <v>107.33018265170313</v>
      </c>
      <c r="AI35" s="21"/>
    </row>
    <row r="36" spans="1:35">
      <c r="A36" s="28" t="s">
        <v>47</v>
      </c>
      <c r="B36" s="29">
        <v>21</v>
      </c>
      <c r="C36" s="29">
        <v>0</v>
      </c>
      <c r="D36" s="29">
        <v>2482</v>
      </c>
      <c r="E36" s="29">
        <v>0</v>
      </c>
      <c r="F36" s="29">
        <v>194</v>
      </c>
      <c r="G36" s="29">
        <v>292</v>
      </c>
      <c r="H36" s="29">
        <v>2968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2989</v>
      </c>
      <c r="R36" s="29">
        <v>3961.2403629689552</v>
      </c>
      <c r="S36" s="30">
        <v>0.53013697922285308</v>
      </c>
      <c r="T36" s="30">
        <v>0</v>
      </c>
      <c r="U36" s="30">
        <v>62.657142020529591</v>
      </c>
      <c r="V36" s="30">
        <v>0</v>
      </c>
      <c r="W36" s="30">
        <v>4.8974559032968328</v>
      </c>
      <c r="X36" s="30">
        <v>7.3714284730034816</v>
      </c>
      <c r="Y36" s="30">
        <v>74.926026396829897</v>
      </c>
      <c r="Z36" s="30">
        <v>0</v>
      </c>
      <c r="AA36" s="30">
        <v>0</v>
      </c>
      <c r="AB36" s="30">
        <v>0</v>
      </c>
      <c r="AC36" s="30">
        <v>0</v>
      </c>
      <c r="AD36" s="30">
        <v>0</v>
      </c>
      <c r="AE36" s="30">
        <v>0</v>
      </c>
      <c r="AF36" s="30">
        <v>0</v>
      </c>
      <c r="AG36" s="30">
        <v>0</v>
      </c>
      <c r="AH36" s="30">
        <v>75.456163376052757</v>
      </c>
      <c r="AI36" s="21"/>
    </row>
    <row r="37" spans="1:35">
      <c r="A37" s="28" t="s">
        <v>48</v>
      </c>
      <c r="B37" s="29">
        <v>7</v>
      </c>
      <c r="C37" s="29">
        <v>482</v>
      </c>
      <c r="D37" s="29">
        <v>2089</v>
      </c>
      <c r="E37" s="29">
        <v>0</v>
      </c>
      <c r="F37" s="29">
        <v>372</v>
      </c>
      <c r="G37" s="29">
        <v>45</v>
      </c>
      <c r="H37" s="29">
        <v>2988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2995</v>
      </c>
      <c r="R37" s="29">
        <v>3734.516560772654</v>
      </c>
      <c r="S37" s="30">
        <v>0.18744059334286986</v>
      </c>
      <c r="T37" s="30">
        <v>12.906623713037609</v>
      </c>
      <c r="U37" s="30">
        <v>55.93762849903645</v>
      </c>
      <c r="V37" s="30">
        <v>0</v>
      </c>
      <c r="W37" s="30">
        <v>9.9611286747925138</v>
      </c>
      <c r="X37" s="30">
        <v>1.2049752429184493</v>
      </c>
      <c r="Y37" s="30">
        <v>80.010356129785023</v>
      </c>
      <c r="Z37" s="30">
        <v>0</v>
      </c>
      <c r="AA37" s="30">
        <v>0</v>
      </c>
      <c r="AB37" s="30">
        <v>0</v>
      </c>
      <c r="AC37" s="30">
        <v>0</v>
      </c>
      <c r="AD37" s="30">
        <v>0</v>
      </c>
      <c r="AE37" s="30">
        <v>0</v>
      </c>
      <c r="AF37" s="30">
        <v>0</v>
      </c>
      <c r="AG37" s="30">
        <v>0</v>
      </c>
      <c r="AH37" s="30">
        <v>80.197796723127894</v>
      </c>
      <c r="AI37" s="21"/>
    </row>
    <row r="38" spans="1:35">
      <c r="A38" s="28" t="s">
        <v>49</v>
      </c>
      <c r="B38" s="29">
        <v>100</v>
      </c>
      <c r="C38" s="29">
        <v>1699</v>
      </c>
      <c r="D38" s="29">
        <v>7913</v>
      </c>
      <c r="E38" s="29">
        <v>0</v>
      </c>
      <c r="F38" s="29">
        <v>598</v>
      </c>
      <c r="G38" s="29">
        <v>1480</v>
      </c>
      <c r="H38" s="29">
        <v>11690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11790</v>
      </c>
      <c r="R38" s="29">
        <v>14010.264153212154</v>
      </c>
      <c r="S38" s="30">
        <v>0.71376241665702533</v>
      </c>
      <c r="T38" s="30">
        <v>12.126823459002861</v>
      </c>
      <c r="U38" s="30">
        <v>56.480020030070413</v>
      </c>
      <c r="V38" s="30">
        <v>0</v>
      </c>
      <c r="W38" s="30">
        <v>4.2682992516090117</v>
      </c>
      <c r="X38" s="30">
        <v>10.563683766523974</v>
      </c>
      <c r="Y38" s="30">
        <v>83.438826507206272</v>
      </c>
      <c r="Z38" s="30">
        <v>0</v>
      </c>
      <c r="AA38" s="30">
        <v>0</v>
      </c>
      <c r="AB38" s="30">
        <v>0</v>
      </c>
      <c r="AC38" s="30">
        <v>0</v>
      </c>
      <c r="AD38" s="30">
        <v>0</v>
      </c>
      <c r="AE38" s="30">
        <v>0</v>
      </c>
      <c r="AF38" s="30">
        <v>0</v>
      </c>
      <c r="AG38" s="30">
        <v>0</v>
      </c>
      <c r="AH38" s="30">
        <v>84.152588923863291</v>
      </c>
      <c r="AI38" s="21"/>
    </row>
    <row r="39" spans="1:35">
      <c r="A39" s="28" t="s">
        <v>50</v>
      </c>
      <c r="B39" s="29">
        <v>148</v>
      </c>
      <c r="C39" s="29">
        <v>569</v>
      </c>
      <c r="D39" s="29">
        <v>3310</v>
      </c>
      <c r="E39" s="29">
        <v>0</v>
      </c>
      <c r="F39" s="29">
        <v>61</v>
      </c>
      <c r="G39" s="29">
        <v>295</v>
      </c>
      <c r="H39" s="29">
        <v>4235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4383</v>
      </c>
      <c r="R39" s="29">
        <v>5220.9993775559951</v>
      </c>
      <c r="S39" s="30">
        <v>2.8347063329718374</v>
      </c>
      <c r="T39" s="30">
        <v>10.898296645006591</v>
      </c>
      <c r="U39" s="30">
        <v>63.397824068491772</v>
      </c>
      <c r="V39" s="30">
        <v>0</v>
      </c>
      <c r="W39" s="30">
        <v>1.1683586912924464</v>
      </c>
      <c r="X39" s="30">
        <v>5.6502592447749462</v>
      </c>
      <c r="Y39" s="30">
        <v>81.114738649565751</v>
      </c>
      <c r="Z39" s="30">
        <v>0</v>
      </c>
      <c r="AA39" s="30">
        <v>0</v>
      </c>
      <c r="AB39" s="30">
        <v>0</v>
      </c>
      <c r="AC39" s="30">
        <v>0</v>
      </c>
      <c r="AD39" s="30">
        <v>0</v>
      </c>
      <c r="AE39" s="30">
        <v>0</v>
      </c>
      <c r="AF39" s="30">
        <v>0</v>
      </c>
      <c r="AG39" s="30">
        <v>0</v>
      </c>
      <c r="AH39" s="30">
        <v>83.949444982537585</v>
      </c>
      <c r="AI39" s="21"/>
    </row>
    <row r="40" spans="1:35">
      <c r="A40" s="28" t="s">
        <v>51</v>
      </c>
      <c r="B40" s="29">
        <v>162</v>
      </c>
      <c r="C40" s="29">
        <v>83</v>
      </c>
      <c r="D40" s="29">
        <v>1597</v>
      </c>
      <c r="E40" s="29">
        <v>0</v>
      </c>
      <c r="F40" s="29">
        <v>329</v>
      </c>
      <c r="G40" s="29">
        <v>39</v>
      </c>
      <c r="H40" s="29">
        <v>2048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2210</v>
      </c>
      <c r="R40" s="29">
        <v>2741.5764626811256</v>
      </c>
      <c r="S40" s="30">
        <v>5.9090090028556803</v>
      </c>
      <c r="T40" s="30">
        <v>3.0274552298581567</v>
      </c>
      <c r="U40" s="30">
        <v>58.251156651608149</v>
      </c>
      <c r="V40" s="30">
        <v>0</v>
      </c>
      <c r="W40" s="30">
        <v>12.000394826787153</v>
      </c>
      <c r="X40" s="30">
        <v>1.4225392043911822</v>
      </c>
      <c r="Y40" s="30">
        <v>74.701545912644633</v>
      </c>
      <c r="Z40" s="30">
        <v>0</v>
      </c>
      <c r="AA40" s="30">
        <v>0</v>
      </c>
      <c r="AB40" s="30">
        <v>0</v>
      </c>
      <c r="AC40" s="30">
        <v>0</v>
      </c>
      <c r="AD40" s="30">
        <v>0</v>
      </c>
      <c r="AE40" s="30">
        <v>0</v>
      </c>
      <c r="AF40" s="30">
        <v>0</v>
      </c>
      <c r="AG40" s="30">
        <v>0</v>
      </c>
      <c r="AH40" s="30">
        <v>80.610554915500316</v>
      </c>
      <c r="AI40" s="21"/>
    </row>
    <row r="41" spans="1:35">
      <c r="A41" s="28" t="s">
        <v>52</v>
      </c>
      <c r="B41" s="29">
        <v>467</v>
      </c>
      <c r="C41" s="29">
        <v>425</v>
      </c>
      <c r="D41" s="29">
        <v>4965</v>
      </c>
      <c r="E41" s="29">
        <v>0</v>
      </c>
      <c r="F41" s="29">
        <v>397</v>
      </c>
      <c r="G41" s="29">
        <v>12</v>
      </c>
      <c r="H41" s="29">
        <v>5799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6266</v>
      </c>
      <c r="R41" s="29">
        <v>7794.4672183651728</v>
      </c>
      <c r="S41" s="30">
        <v>5.991429393655844</v>
      </c>
      <c r="T41" s="30">
        <v>5.4525856366246979</v>
      </c>
      <c r="U41" s="30">
        <v>63.699029849039114</v>
      </c>
      <c r="V41" s="30">
        <v>0</v>
      </c>
      <c r="W41" s="30">
        <v>5.0933564652705998</v>
      </c>
      <c r="X41" s="30">
        <v>0.15395535915175618</v>
      </c>
      <c r="Y41" s="30">
        <v>74.398927310086165</v>
      </c>
      <c r="Z41" s="30">
        <v>0</v>
      </c>
      <c r="AA41" s="30">
        <v>0</v>
      </c>
      <c r="AB41" s="30">
        <v>0</v>
      </c>
      <c r="AC41" s="30">
        <v>0</v>
      </c>
      <c r="AD41" s="30">
        <v>0</v>
      </c>
      <c r="AE41" s="30">
        <v>0</v>
      </c>
      <c r="AF41" s="30">
        <v>0</v>
      </c>
      <c r="AG41" s="30">
        <v>0</v>
      </c>
      <c r="AH41" s="30">
        <v>80.390356703742</v>
      </c>
      <c r="AI41" s="21"/>
    </row>
    <row r="42" spans="1:35">
      <c r="A42" s="28" t="s">
        <v>53</v>
      </c>
      <c r="B42" s="29">
        <v>213</v>
      </c>
      <c r="C42" s="29">
        <v>299</v>
      </c>
      <c r="D42" s="29">
        <v>3923</v>
      </c>
      <c r="E42" s="29">
        <v>0</v>
      </c>
      <c r="F42" s="29">
        <v>394</v>
      </c>
      <c r="G42" s="29">
        <v>495</v>
      </c>
      <c r="H42" s="29">
        <v>5111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5324</v>
      </c>
      <c r="R42" s="29">
        <v>7845.3120635933974</v>
      </c>
      <c r="S42" s="30">
        <v>2.7149971635728578</v>
      </c>
      <c r="T42" s="30">
        <v>3.8111932014473453</v>
      </c>
      <c r="U42" s="30">
        <v>50.004384378855974</v>
      </c>
      <c r="V42" s="30">
        <v>0</v>
      </c>
      <c r="W42" s="30">
        <v>5.0221074293319532</v>
      </c>
      <c r="X42" s="30">
        <v>6.3095004505566417</v>
      </c>
      <c r="Y42" s="30">
        <v>65.14718546019192</v>
      </c>
      <c r="Z42" s="30">
        <v>0</v>
      </c>
      <c r="AA42" s="30">
        <v>0</v>
      </c>
      <c r="AB42" s="30">
        <v>0</v>
      </c>
      <c r="AC42" s="30">
        <v>0</v>
      </c>
      <c r="AD42" s="30">
        <v>0</v>
      </c>
      <c r="AE42" s="30">
        <v>0</v>
      </c>
      <c r="AF42" s="30">
        <v>0</v>
      </c>
      <c r="AG42" s="30">
        <v>0</v>
      </c>
      <c r="AH42" s="30">
        <v>67.862182623764781</v>
      </c>
      <c r="AI42" s="21"/>
    </row>
    <row r="43" spans="1:35">
      <c r="A43" s="28" t="s">
        <v>54</v>
      </c>
      <c r="B43" s="29">
        <v>205</v>
      </c>
      <c r="C43" s="29">
        <v>322</v>
      </c>
      <c r="D43" s="29">
        <v>2778</v>
      </c>
      <c r="E43" s="29">
        <v>0</v>
      </c>
      <c r="F43" s="29">
        <v>621</v>
      </c>
      <c r="G43" s="29">
        <v>196</v>
      </c>
      <c r="H43" s="29">
        <v>3917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4122</v>
      </c>
      <c r="R43" s="29">
        <v>4945.0957290577317</v>
      </c>
      <c r="S43" s="30">
        <v>4.1455213656513372</v>
      </c>
      <c r="T43" s="30">
        <v>6.5115018523889292</v>
      </c>
      <c r="U43" s="30">
        <v>56.176870018436162</v>
      </c>
      <c r="V43" s="30">
        <v>0</v>
      </c>
      <c r="W43" s="30">
        <v>12.55789642960722</v>
      </c>
      <c r="X43" s="30">
        <v>3.9635228666715219</v>
      </c>
      <c r="Y43" s="30">
        <v>79.209791167103845</v>
      </c>
      <c r="Z43" s="30">
        <v>0</v>
      </c>
      <c r="AA43" s="30">
        <v>0</v>
      </c>
      <c r="AB43" s="30">
        <v>0</v>
      </c>
      <c r="AC43" s="30">
        <v>0</v>
      </c>
      <c r="AD43" s="30">
        <v>0</v>
      </c>
      <c r="AE43" s="30">
        <v>0</v>
      </c>
      <c r="AF43" s="30">
        <v>0</v>
      </c>
      <c r="AG43" s="30">
        <v>0</v>
      </c>
      <c r="AH43" s="30">
        <v>83.355312532755164</v>
      </c>
      <c r="AI43" s="21"/>
    </row>
    <row r="44" spans="1:35">
      <c r="A44" s="28" t="s">
        <v>55</v>
      </c>
      <c r="B44" s="29">
        <v>437</v>
      </c>
      <c r="C44" s="29">
        <v>342</v>
      </c>
      <c r="D44" s="29">
        <v>4557</v>
      </c>
      <c r="E44" s="29">
        <v>0</v>
      </c>
      <c r="F44" s="29">
        <v>319</v>
      </c>
      <c r="G44" s="29">
        <v>255</v>
      </c>
      <c r="H44" s="29">
        <v>5473</v>
      </c>
      <c r="I44" s="29">
        <v>126</v>
      </c>
      <c r="J44" s="29">
        <v>160</v>
      </c>
      <c r="K44" s="29">
        <v>286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6196</v>
      </c>
      <c r="R44" s="29">
        <v>8331.2626106166845</v>
      </c>
      <c r="S44" s="30">
        <v>5.2453033882658158</v>
      </c>
      <c r="T44" s="30">
        <v>4.1050200429906383</v>
      </c>
      <c r="U44" s="30">
        <v>54.697591625462984</v>
      </c>
      <c r="V44" s="30">
        <v>0</v>
      </c>
      <c r="W44" s="30">
        <v>3.828951443608227</v>
      </c>
      <c r="X44" s="30">
        <v>3.0607605583702129</v>
      </c>
      <c r="Y44" s="30">
        <v>65.69232367043206</v>
      </c>
      <c r="Z44" s="30">
        <v>1.5123758053123404</v>
      </c>
      <c r="AA44" s="30">
        <v>1.9204772130950354</v>
      </c>
      <c r="AB44" s="30">
        <v>3.4328530184073758</v>
      </c>
      <c r="AC44" s="30">
        <v>0</v>
      </c>
      <c r="AD44" s="30">
        <v>0</v>
      </c>
      <c r="AE44" s="30">
        <v>0</v>
      </c>
      <c r="AF44" s="30">
        <v>0</v>
      </c>
      <c r="AG44" s="30">
        <v>0</v>
      </c>
      <c r="AH44" s="30">
        <v>74.370480077105256</v>
      </c>
      <c r="AI44" s="21"/>
    </row>
    <row r="45" spans="1:35">
      <c r="A45" s="28" t="s">
        <v>56</v>
      </c>
      <c r="B45" s="29">
        <v>0</v>
      </c>
      <c r="C45" s="29">
        <v>0</v>
      </c>
      <c r="D45" s="29">
        <v>141</v>
      </c>
      <c r="E45" s="29">
        <v>0</v>
      </c>
      <c r="F45" s="29">
        <v>169</v>
      </c>
      <c r="G45" s="29">
        <v>0</v>
      </c>
      <c r="H45" s="29">
        <v>310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310</v>
      </c>
      <c r="R45" s="29">
        <v>390.95244093547473</v>
      </c>
      <c r="S45" s="30">
        <v>0</v>
      </c>
      <c r="T45" s="30">
        <v>0</v>
      </c>
      <c r="U45" s="30">
        <v>36.06576791351241</v>
      </c>
      <c r="V45" s="30">
        <v>0</v>
      </c>
      <c r="W45" s="30">
        <v>43.227764378607077</v>
      </c>
      <c r="X45" s="30">
        <v>0</v>
      </c>
      <c r="Y45" s="30">
        <v>79.29353229211948</v>
      </c>
      <c r="Z45" s="30">
        <v>0</v>
      </c>
      <c r="AA45" s="30">
        <v>0</v>
      </c>
      <c r="AB45" s="30">
        <v>0</v>
      </c>
      <c r="AC45" s="30">
        <v>0</v>
      </c>
      <c r="AD45" s="30">
        <v>0</v>
      </c>
      <c r="AE45" s="30">
        <v>0</v>
      </c>
      <c r="AF45" s="30">
        <v>0</v>
      </c>
      <c r="AG45" s="30">
        <v>0</v>
      </c>
      <c r="AH45" s="30">
        <v>79.29353229211948</v>
      </c>
      <c r="AI45" s="21"/>
    </row>
    <row r="46" spans="1:35">
      <c r="A46" s="28" t="s">
        <v>57</v>
      </c>
      <c r="B46" s="29">
        <v>62</v>
      </c>
      <c r="C46" s="29">
        <v>93</v>
      </c>
      <c r="D46" s="29">
        <v>3425</v>
      </c>
      <c r="E46" s="29">
        <v>0</v>
      </c>
      <c r="F46" s="29">
        <v>209</v>
      </c>
      <c r="G46" s="29">
        <v>288</v>
      </c>
      <c r="H46" s="29">
        <v>4015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51</v>
      </c>
      <c r="O46" s="29">
        <v>0</v>
      </c>
      <c r="P46" s="29">
        <v>51</v>
      </c>
      <c r="Q46" s="29">
        <v>4128</v>
      </c>
      <c r="R46" s="29">
        <v>4552.0786105090838</v>
      </c>
      <c r="S46" s="30">
        <v>1.3620151430791352</v>
      </c>
      <c r="T46" s="30">
        <v>2.0430227146187026</v>
      </c>
      <c r="U46" s="30">
        <v>75.240352662032862</v>
      </c>
      <c r="V46" s="30">
        <v>0</v>
      </c>
      <c r="W46" s="30">
        <v>4.5913091113474067</v>
      </c>
      <c r="X46" s="30">
        <v>6.3267800194643691</v>
      </c>
      <c r="Y46" s="30">
        <v>88.201464507463342</v>
      </c>
      <c r="Z46" s="30">
        <v>0</v>
      </c>
      <c r="AA46" s="30">
        <v>0</v>
      </c>
      <c r="AB46" s="30">
        <v>0</v>
      </c>
      <c r="AC46" s="30">
        <v>0</v>
      </c>
      <c r="AD46" s="30">
        <v>0</v>
      </c>
      <c r="AE46" s="30">
        <v>1.120367295113482</v>
      </c>
      <c r="AF46" s="30">
        <v>0</v>
      </c>
      <c r="AG46" s="30">
        <v>1.120367295113482</v>
      </c>
      <c r="AH46" s="30">
        <v>90.683846945655958</v>
      </c>
      <c r="AI46" s="21"/>
    </row>
    <row r="47" spans="1:35">
      <c r="A47" s="28" t="s">
        <v>58</v>
      </c>
      <c r="B47" s="29">
        <v>5</v>
      </c>
      <c r="C47" s="29">
        <v>0</v>
      </c>
      <c r="D47" s="29">
        <v>235</v>
      </c>
      <c r="E47" s="29">
        <v>0</v>
      </c>
      <c r="F47" s="29">
        <v>40</v>
      </c>
      <c r="G47" s="29">
        <v>44</v>
      </c>
      <c r="H47" s="29">
        <v>319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324</v>
      </c>
      <c r="R47" s="29">
        <v>361.83705086541295</v>
      </c>
      <c r="S47" s="30">
        <v>1.3818374840391274</v>
      </c>
      <c r="T47" s="30">
        <v>0</v>
      </c>
      <c r="U47" s="30">
        <v>64.946361749838985</v>
      </c>
      <c r="V47" s="30">
        <v>0</v>
      </c>
      <c r="W47" s="30">
        <v>11.054699872313019</v>
      </c>
      <c r="X47" s="30">
        <v>12.160169859544322</v>
      </c>
      <c r="Y47" s="30">
        <v>88.161231481696333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89.543068965735458</v>
      </c>
      <c r="AI47" s="21"/>
    </row>
    <row r="48" spans="1:35">
      <c r="A48" s="28" t="s">
        <v>59</v>
      </c>
      <c r="B48" s="29">
        <v>96</v>
      </c>
      <c r="C48" s="29">
        <v>1267</v>
      </c>
      <c r="D48" s="29">
        <v>6117</v>
      </c>
      <c r="E48" s="29">
        <v>0</v>
      </c>
      <c r="F48" s="29">
        <v>436</v>
      </c>
      <c r="G48" s="29">
        <v>552</v>
      </c>
      <c r="H48" s="29">
        <v>8372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42</v>
      </c>
      <c r="P48" s="29">
        <v>42</v>
      </c>
      <c r="Q48" s="29">
        <v>8510</v>
      </c>
      <c r="R48" s="29">
        <v>10425.145185641273</v>
      </c>
      <c r="S48" s="30">
        <v>0.92085048496228528</v>
      </c>
      <c r="T48" s="30">
        <v>12.153307962991827</v>
      </c>
      <c r="U48" s="30">
        <v>58.67544183869061</v>
      </c>
      <c r="V48" s="30">
        <v>0</v>
      </c>
      <c r="W48" s="30">
        <v>4.1821959525370458</v>
      </c>
      <c r="X48" s="30">
        <v>5.2948902885331401</v>
      </c>
      <c r="Y48" s="30">
        <v>80.305836042752631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0.40287208717099982</v>
      </c>
      <c r="AG48" s="30">
        <v>0.40287208717099982</v>
      </c>
      <c r="AH48" s="30">
        <v>81.629558614885909</v>
      </c>
      <c r="AI48" s="21"/>
    </row>
    <row r="49" spans="1:35">
      <c r="A49" s="28" t="s">
        <v>60</v>
      </c>
      <c r="B49" s="29">
        <v>0</v>
      </c>
      <c r="C49" s="29">
        <v>0</v>
      </c>
      <c r="D49" s="29">
        <v>477</v>
      </c>
      <c r="E49" s="29">
        <v>0</v>
      </c>
      <c r="F49" s="29">
        <v>39</v>
      </c>
      <c r="G49" s="29">
        <v>0</v>
      </c>
      <c r="H49" s="29">
        <v>516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516</v>
      </c>
      <c r="R49" s="29">
        <v>718.79701514243447</v>
      </c>
      <c r="S49" s="30">
        <v>0</v>
      </c>
      <c r="T49" s="30">
        <v>0</v>
      </c>
      <c r="U49" s="30">
        <v>66.360876568954481</v>
      </c>
      <c r="V49" s="30">
        <v>0</v>
      </c>
      <c r="W49" s="30">
        <v>5.4257320465182914</v>
      </c>
      <c r="X49" s="30">
        <v>0</v>
      </c>
      <c r="Y49" s="30">
        <v>71.786608615472772</v>
      </c>
      <c r="Z49" s="30">
        <v>0</v>
      </c>
      <c r="AA49" s="30">
        <v>0</v>
      </c>
      <c r="AB49" s="30">
        <v>0</v>
      </c>
      <c r="AC49" s="30">
        <v>0</v>
      </c>
      <c r="AD49" s="30">
        <v>0</v>
      </c>
      <c r="AE49" s="30">
        <v>0</v>
      </c>
      <c r="AF49" s="30">
        <v>0</v>
      </c>
      <c r="AG49" s="30">
        <v>0</v>
      </c>
      <c r="AH49" s="30">
        <v>71.786608615472772</v>
      </c>
      <c r="AI49" s="21"/>
    </row>
    <row r="50" spans="1:35">
      <c r="A50" s="28" t="s">
        <v>61</v>
      </c>
      <c r="B50" s="29">
        <v>12</v>
      </c>
      <c r="C50" s="29">
        <v>118</v>
      </c>
      <c r="D50" s="29">
        <v>1401</v>
      </c>
      <c r="E50" s="29">
        <v>0</v>
      </c>
      <c r="F50" s="29">
        <v>26</v>
      </c>
      <c r="G50" s="29">
        <v>18</v>
      </c>
      <c r="H50" s="29">
        <v>1563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1575</v>
      </c>
      <c r="R50" s="29">
        <v>2194.9191545260296</v>
      </c>
      <c r="S50" s="30">
        <v>0.54671717522057328</v>
      </c>
      <c r="T50" s="30">
        <v>5.3760522230023051</v>
      </c>
      <c r="U50" s="30">
        <v>63.829230207001942</v>
      </c>
      <c r="V50" s="30">
        <v>0</v>
      </c>
      <c r="W50" s="30">
        <v>1.1845538796445756</v>
      </c>
      <c r="X50" s="30">
        <v>0.82007576283085992</v>
      </c>
      <c r="Y50" s="30">
        <v>71.209912072479682</v>
      </c>
      <c r="Z50" s="30">
        <v>0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71.756629247700261</v>
      </c>
      <c r="AI50" s="21"/>
    </row>
    <row r="51" spans="1:35">
      <c r="A51" s="28" t="s">
        <v>62</v>
      </c>
      <c r="B51" s="29">
        <v>119</v>
      </c>
      <c r="C51" s="29">
        <v>185</v>
      </c>
      <c r="D51" s="29">
        <v>422</v>
      </c>
      <c r="E51" s="29">
        <v>0</v>
      </c>
      <c r="F51" s="29">
        <v>346</v>
      </c>
      <c r="G51" s="29">
        <v>0</v>
      </c>
      <c r="H51" s="29">
        <v>953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1072</v>
      </c>
      <c r="R51" s="29">
        <v>1363.1453500585874</v>
      </c>
      <c r="S51" s="30">
        <v>8.72981006720123</v>
      </c>
      <c r="T51" s="30">
        <v>13.571553465817038</v>
      </c>
      <c r="U51" s="30">
        <v>30.957813851755624</v>
      </c>
      <c r="V51" s="30">
        <v>0</v>
      </c>
      <c r="W51" s="30">
        <v>25.382472968501052</v>
      </c>
      <c r="X51" s="30">
        <v>0</v>
      </c>
      <c r="Y51" s="30">
        <v>69.911840286073712</v>
      </c>
      <c r="Z51" s="30">
        <v>0</v>
      </c>
      <c r="AA51" s="30">
        <v>0</v>
      </c>
      <c r="AB51" s="30">
        <v>0</v>
      </c>
      <c r="AC51" s="30">
        <v>0</v>
      </c>
      <c r="AD51" s="30">
        <v>0</v>
      </c>
      <c r="AE51" s="30">
        <v>0</v>
      </c>
      <c r="AF51" s="30">
        <v>0</v>
      </c>
      <c r="AG51" s="30">
        <v>0</v>
      </c>
      <c r="AH51" s="30">
        <v>78.64165035327494</v>
      </c>
      <c r="AI51" s="21"/>
    </row>
    <row r="52" spans="1:35">
      <c r="A52" s="28" t="s">
        <v>63</v>
      </c>
      <c r="B52" s="29">
        <v>0</v>
      </c>
      <c r="C52" s="29">
        <v>275</v>
      </c>
      <c r="D52" s="29">
        <v>1731</v>
      </c>
      <c r="E52" s="29">
        <v>0</v>
      </c>
      <c r="F52" s="29">
        <v>190</v>
      </c>
      <c r="G52" s="29">
        <v>130</v>
      </c>
      <c r="H52" s="29">
        <v>2326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2326</v>
      </c>
      <c r="R52" s="29">
        <v>3595.9748952393843</v>
      </c>
      <c r="S52" s="30">
        <v>0</v>
      </c>
      <c r="T52" s="30">
        <v>7.647439373508008</v>
      </c>
      <c r="U52" s="30">
        <v>48.13715474742677</v>
      </c>
      <c r="V52" s="30">
        <v>0</v>
      </c>
      <c r="W52" s="30">
        <v>5.283685385332805</v>
      </c>
      <c r="X52" s="30">
        <v>3.6151531583856036</v>
      </c>
      <c r="Y52" s="30">
        <v>64.683432664653182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64.683432664653182</v>
      </c>
      <c r="AI52" s="21"/>
    </row>
    <row r="53" spans="1:35">
      <c r="A53" s="28" t="s">
        <v>64</v>
      </c>
      <c r="B53" s="29">
        <v>322</v>
      </c>
      <c r="C53" s="29">
        <v>399</v>
      </c>
      <c r="D53" s="29">
        <v>4427</v>
      </c>
      <c r="E53" s="29">
        <v>0</v>
      </c>
      <c r="F53" s="29">
        <v>281</v>
      </c>
      <c r="G53" s="29">
        <v>298</v>
      </c>
      <c r="H53" s="29">
        <v>5405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5727</v>
      </c>
      <c r="R53" s="29">
        <v>8334.0710998198065</v>
      </c>
      <c r="S53" s="30">
        <v>3.8636579427185596</v>
      </c>
      <c r="T53" s="30">
        <v>4.7875761464121283</v>
      </c>
      <c r="U53" s="30">
        <v>53.11929724352504</v>
      </c>
      <c r="V53" s="30">
        <v>0</v>
      </c>
      <c r="W53" s="30">
        <v>3.3717014965960108</v>
      </c>
      <c r="X53" s="30">
        <v>3.5756834376712141</v>
      </c>
      <c r="Y53" s="30">
        <v>64.854258324204395</v>
      </c>
      <c r="Z53" s="30">
        <v>0</v>
      </c>
      <c r="AA53" s="30">
        <v>0</v>
      </c>
      <c r="AB53" s="30">
        <v>0</v>
      </c>
      <c r="AC53" s="30">
        <v>0</v>
      </c>
      <c r="AD53" s="30">
        <v>0</v>
      </c>
      <c r="AE53" s="30">
        <v>0</v>
      </c>
      <c r="AF53" s="30">
        <v>0</v>
      </c>
      <c r="AG53" s="30">
        <v>0</v>
      </c>
      <c r="AH53" s="30">
        <v>68.71791626692297</v>
      </c>
      <c r="AI53" s="21"/>
    </row>
    <row r="54" spans="1:35">
      <c r="A54" s="28" t="s">
        <v>65</v>
      </c>
      <c r="B54" s="29">
        <v>84</v>
      </c>
      <c r="C54" s="29">
        <v>367</v>
      </c>
      <c r="D54" s="29">
        <v>898</v>
      </c>
      <c r="E54" s="29">
        <v>0</v>
      </c>
      <c r="F54" s="29">
        <v>97</v>
      </c>
      <c r="G54" s="29">
        <v>0</v>
      </c>
      <c r="H54" s="29">
        <v>1362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1446</v>
      </c>
      <c r="R54" s="29">
        <v>1570.5580266620152</v>
      </c>
      <c r="S54" s="30">
        <v>5.3484174779921609</v>
      </c>
      <c r="T54" s="30">
        <v>23.367490647894321</v>
      </c>
      <c r="U54" s="30">
        <v>57.177129705201914</v>
      </c>
      <c r="V54" s="30">
        <v>0</v>
      </c>
      <c r="W54" s="30">
        <v>6.1761487543480902</v>
      </c>
      <c r="X54" s="30">
        <v>0</v>
      </c>
      <c r="Y54" s="30">
        <v>86.720769107444312</v>
      </c>
      <c r="Z54" s="30">
        <v>0</v>
      </c>
      <c r="AA54" s="30"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92.069186585436483</v>
      </c>
      <c r="AI54" s="21"/>
    </row>
    <row r="55" spans="1:35">
      <c r="A55" s="28" t="s">
        <v>66</v>
      </c>
      <c r="B55" s="29">
        <v>18</v>
      </c>
      <c r="C55" s="29">
        <v>460</v>
      </c>
      <c r="D55" s="29">
        <v>2246</v>
      </c>
      <c r="E55" s="29">
        <v>0</v>
      </c>
      <c r="F55" s="29">
        <v>60</v>
      </c>
      <c r="G55" s="29">
        <v>157</v>
      </c>
      <c r="H55" s="29">
        <v>2923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2941</v>
      </c>
      <c r="R55" s="29">
        <v>3287.4293980059028</v>
      </c>
      <c r="S55" s="30">
        <v>0.54754027602595778</v>
      </c>
      <c r="T55" s="30">
        <v>13.992695942885586</v>
      </c>
      <c r="U55" s="30">
        <v>68.320858886350052</v>
      </c>
      <c r="V55" s="30">
        <v>0</v>
      </c>
      <c r="W55" s="30">
        <v>1.8251342534198589</v>
      </c>
      <c r="X55" s="30">
        <v>4.7757679631152978</v>
      </c>
      <c r="Y55" s="30">
        <v>88.914457045770803</v>
      </c>
      <c r="Z55" s="30">
        <v>0</v>
      </c>
      <c r="AA55" s="30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89.461997321796758</v>
      </c>
      <c r="AI55" s="21"/>
    </row>
    <row r="56" spans="1:35">
      <c r="A56" s="28" t="s">
        <v>67</v>
      </c>
      <c r="B56" s="29">
        <v>211</v>
      </c>
      <c r="C56" s="29">
        <v>79</v>
      </c>
      <c r="D56" s="29">
        <v>293</v>
      </c>
      <c r="E56" s="29">
        <v>0</v>
      </c>
      <c r="F56" s="29">
        <v>124</v>
      </c>
      <c r="G56" s="29">
        <v>0</v>
      </c>
      <c r="H56" s="29">
        <v>496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707</v>
      </c>
      <c r="R56" s="29">
        <v>942.8468248720925</v>
      </c>
      <c r="S56" s="30">
        <v>22.37903277964843</v>
      </c>
      <c r="T56" s="30">
        <v>8.3788795715271362</v>
      </c>
      <c r="U56" s="30">
        <v>31.07609765136014</v>
      </c>
      <c r="V56" s="30">
        <v>0</v>
      </c>
      <c r="W56" s="30">
        <v>13.151659074295759</v>
      </c>
      <c r="X56" s="30">
        <v>0</v>
      </c>
      <c r="Y56" s="30">
        <v>52.606636297183037</v>
      </c>
      <c r="Z56" s="30">
        <v>0</v>
      </c>
      <c r="AA56" s="30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74.985669076831456</v>
      </c>
      <c r="AI56" s="21"/>
    </row>
    <row r="57" spans="1:35">
      <c r="A57" s="28" t="s">
        <v>68</v>
      </c>
      <c r="B57" s="29">
        <v>103</v>
      </c>
      <c r="C57" s="29">
        <v>95</v>
      </c>
      <c r="D57" s="29">
        <v>2634</v>
      </c>
      <c r="E57" s="29">
        <v>0</v>
      </c>
      <c r="F57" s="29">
        <v>259</v>
      </c>
      <c r="G57" s="29">
        <v>150</v>
      </c>
      <c r="H57" s="29">
        <v>3138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3241</v>
      </c>
      <c r="R57" s="29">
        <v>4876.9478581237836</v>
      </c>
      <c r="S57" s="30">
        <v>2.1119766500769037</v>
      </c>
      <c r="T57" s="30">
        <v>1.9479396287117077</v>
      </c>
      <c r="U57" s="30">
        <v>54.009189284490922</v>
      </c>
      <c r="V57" s="30">
        <v>0</v>
      </c>
      <c r="W57" s="30">
        <v>5.3106985666982336</v>
      </c>
      <c r="X57" s="30">
        <v>3.0756941505974327</v>
      </c>
      <c r="Y57" s="30">
        <v>64.343521630498287</v>
      </c>
      <c r="Z57" s="30">
        <v>0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66.455498280575199</v>
      </c>
      <c r="AI57" s="21"/>
    </row>
    <row r="58" spans="1:35" ht="16.5" thickBo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4"/>
      <c r="T58" s="22"/>
      <c r="U58" s="22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</row>
    <row r="59" spans="1:35" s="36" customFormat="1" ht="15" customHeight="1" thickBot="1">
      <c r="A59" s="87" t="s">
        <v>90</v>
      </c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 t="s">
        <v>17</v>
      </c>
      <c r="S59" s="86" t="s">
        <v>18</v>
      </c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20"/>
    </row>
    <row r="60" spans="1:35" ht="15" customHeight="1" thickBot="1">
      <c r="A60" s="87"/>
      <c r="B60" s="84" t="s">
        <v>80</v>
      </c>
      <c r="C60" s="86" t="s">
        <v>81</v>
      </c>
      <c r="D60" s="86"/>
      <c r="E60" s="86"/>
      <c r="F60" s="86"/>
      <c r="G60" s="86"/>
      <c r="H60" s="86"/>
      <c r="I60" s="86" t="s">
        <v>82</v>
      </c>
      <c r="J60" s="86"/>
      <c r="K60" s="86"/>
      <c r="L60" s="86" t="s">
        <v>83</v>
      </c>
      <c r="M60" s="86"/>
      <c r="N60" s="86"/>
      <c r="O60" s="86"/>
      <c r="P60" s="86"/>
      <c r="Q60" s="86" t="s">
        <v>84</v>
      </c>
      <c r="R60" s="86"/>
      <c r="S60" s="84" t="s">
        <v>80</v>
      </c>
      <c r="T60" s="86" t="s">
        <v>81</v>
      </c>
      <c r="U60" s="86"/>
      <c r="V60" s="86"/>
      <c r="W60" s="86"/>
      <c r="X60" s="86"/>
      <c r="Y60" s="86"/>
      <c r="Z60" s="86" t="s">
        <v>82</v>
      </c>
      <c r="AA60" s="86"/>
      <c r="AB60" s="86"/>
      <c r="AC60" s="86" t="s">
        <v>83</v>
      </c>
      <c r="AD60" s="86"/>
      <c r="AE60" s="86"/>
      <c r="AF60" s="86"/>
      <c r="AG60" s="86"/>
      <c r="AH60" s="86" t="s">
        <v>84</v>
      </c>
    </row>
    <row r="61" spans="1:35" ht="26.25" thickBot="1">
      <c r="A61" s="87"/>
      <c r="B61" s="84" t="s">
        <v>85</v>
      </c>
      <c r="C61" s="84" t="s">
        <v>86</v>
      </c>
      <c r="D61" s="84" t="s">
        <v>87</v>
      </c>
      <c r="E61" s="84" t="s">
        <v>88</v>
      </c>
      <c r="F61" s="84" t="s">
        <v>89</v>
      </c>
      <c r="G61" s="84" t="s">
        <v>19</v>
      </c>
      <c r="H61" s="84" t="s">
        <v>21</v>
      </c>
      <c r="I61" s="84" t="s">
        <v>86</v>
      </c>
      <c r="J61" s="84" t="s">
        <v>87</v>
      </c>
      <c r="K61" s="84" t="s">
        <v>21</v>
      </c>
      <c r="L61" s="84" t="s">
        <v>87</v>
      </c>
      <c r="M61" s="84" t="s">
        <v>88</v>
      </c>
      <c r="N61" s="84" t="s">
        <v>89</v>
      </c>
      <c r="O61" s="84" t="s">
        <v>19</v>
      </c>
      <c r="P61" s="84" t="s">
        <v>21</v>
      </c>
      <c r="Q61" s="86"/>
      <c r="R61" s="86"/>
      <c r="S61" s="84" t="s">
        <v>85</v>
      </c>
      <c r="T61" s="84" t="s">
        <v>86</v>
      </c>
      <c r="U61" s="84" t="s">
        <v>87</v>
      </c>
      <c r="V61" s="84" t="s">
        <v>88</v>
      </c>
      <c r="W61" s="84" t="s">
        <v>89</v>
      </c>
      <c r="X61" s="84" t="s">
        <v>19</v>
      </c>
      <c r="Y61" s="84" t="s">
        <v>21</v>
      </c>
      <c r="Z61" s="84" t="s">
        <v>86</v>
      </c>
      <c r="AA61" s="84" t="s">
        <v>87</v>
      </c>
      <c r="AB61" s="84" t="s">
        <v>21</v>
      </c>
      <c r="AC61" s="84" t="s">
        <v>87</v>
      </c>
      <c r="AD61" s="84" t="s">
        <v>88</v>
      </c>
      <c r="AE61" s="84" t="s">
        <v>89</v>
      </c>
      <c r="AF61" s="84" t="s">
        <v>19</v>
      </c>
      <c r="AG61" s="84" t="s">
        <v>21</v>
      </c>
      <c r="AH61" s="86"/>
    </row>
    <row r="62" spans="1:35" s="36" customFormat="1">
      <c r="A62" s="25" t="s">
        <v>22</v>
      </c>
      <c r="B62" s="26">
        <v>7275</v>
      </c>
      <c r="C62" s="26">
        <v>29110</v>
      </c>
      <c r="D62" s="26">
        <v>167723</v>
      </c>
      <c r="E62" s="26">
        <v>278</v>
      </c>
      <c r="F62" s="26">
        <v>12446</v>
      </c>
      <c r="G62" s="26">
        <v>37306</v>
      </c>
      <c r="H62" s="26">
        <v>246863</v>
      </c>
      <c r="I62" s="26">
        <v>144</v>
      </c>
      <c r="J62" s="26">
        <v>160</v>
      </c>
      <c r="K62" s="26">
        <v>304</v>
      </c>
      <c r="L62" s="26">
        <v>132</v>
      </c>
      <c r="M62" s="26">
        <v>515</v>
      </c>
      <c r="N62" s="26">
        <v>51</v>
      </c>
      <c r="O62" s="26">
        <v>251</v>
      </c>
      <c r="P62" s="26">
        <v>949</v>
      </c>
      <c r="Q62" s="26">
        <v>255391</v>
      </c>
      <c r="R62" s="26">
        <v>331646</v>
      </c>
      <c r="S62" s="27">
        <v>2.193604023567298</v>
      </c>
      <c r="T62" s="27">
        <v>8.7774313575318264</v>
      </c>
      <c r="U62" s="27">
        <v>50.572900019900736</v>
      </c>
      <c r="V62" s="27">
        <v>8.3824318701265804E-2</v>
      </c>
      <c r="W62" s="27">
        <v>3.7527966566760949</v>
      </c>
      <c r="X62" s="27">
        <v>11.24874112758785</v>
      </c>
      <c r="Y62" s="27">
        <v>74.435693480397774</v>
      </c>
      <c r="Z62" s="27">
        <v>4.3419790981950632E-2</v>
      </c>
      <c r="AA62" s="27">
        <v>4.8244212202167375E-2</v>
      </c>
      <c r="AB62" s="27">
        <v>9.1664003184118006E-2</v>
      </c>
      <c r="AC62" s="27">
        <v>3.9801475066788078E-2</v>
      </c>
      <c r="AD62" s="27">
        <v>0.15528605802572623</v>
      </c>
      <c r="AE62" s="27">
        <v>1.537784263944085E-2</v>
      </c>
      <c r="AF62" s="27">
        <v>7.5683107892150062E-2</v>
      </c>
      <c r="AG62" s="27">
        <v>0.28614848362410522</v>
      </c>
      <c r="AH62" s="27">
        <v>77.007109990773287</v>
      </c>
    </row>
    <row r="63" spans="1:35">
      <c r="A63" s="28" t="s">
        <v>70</v>
      </c>
      <c r="B63" s="29">
        <v>2457</v>
      </c>
      <c r="C63" s="29">
        <v>2136</v>
      </c>
      <c r="D63" s="29">
        <v>19462</v>
      </c>
      <c r="E63" s="29">
        <v>81</v>
      </c>
      <c r="F63" s="29">
        <v>1512</v>
      </c>
      <c r="G63" s="29">
        <v>1247</v>
      </c>
      <c r="H63" s="29">
        <v>24438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26895</v>
      </c>
      <c r="R63" s="29">
        <v>33686.828117609628</v>
      </c>
      <c r="S63" s="30">
        <v>7.2936519621911655</v>
      </c>
      <c r="T63" s="30">
        <v>6.340757261392076</v>
      </c>
      <c r="U63" s="30">
        <v>57.773322950005891</v>
      </c>
      <c r="V63" s="30">
        <v>0.24045006468762084</v>
      </c>
      <c r="W63" s="30">
        <v>4.4884012075022559</v>
      </c>
      <c r="X63" s="30">
        <v>3.7017435884625089</v>
      </c>
      <c r="Y63" s="30">
        <v>72.544675072050353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79.838327034241516</v>
      </c>
    </row>
    <row r="64" spans="1:35">
      <c r="A64" s="28" t="s">
        <v>71</v>
      </c>
      <c r="B64" s="29">
        <v>1257</v>
      </c>
      <c r="C64" s="29">
        <v>1737</v>
      </c>
      <c r="D64" s="29">
        <v>9707</v>
      </c>
      <c r="E64" s="29">
        <v>0</v>
      </c>
      <c r="F64" s="29">
        <v>2230</v>
      </c>
      <c r="G64" s="29">
        <v>451</v>
      </c>
      <c r="H64" s="29">
        <v>14125</v>
      </c>
      <c r="I64" s="29">
        <v>126</v>
      </c>
      <c r="J64" s="29">
        <v>160</v>
      </c>
      <c r="K64" s="29">
        <v>286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15668</v>
      </c>
      <c r="R64" s="29">
        <v>19724.321803225521</v>
      </c>
      <c r="S64" s="30">
        <v>6.3728426890421286</v>
      </c>
      <c r="T64" s="30">
        <v>8.8063864366477134</v>
      </c>
      <c r="U64" s="30">
        <v>49.213352412515462</v>
      </c>
      <c r="V64" s="30">
        <v>0</v>
      </c>
      <c r="W64" s="30">
        <v>11.30583866075095</v>
      </c>
      <c r="X64" s="30">
        <v>2.2865171461877485</v>
      </c>
      <c r="Y64" s="30">
        <v>71.612094656101874</v>
      </c>
      <c r="Z64" s="30">
        <v>0.63880523374646625</v>
      </c>
      <c r="AA64" s="30">
        <v>0.81118124920186196</v>
      </c>
      <c r="AB64" s="30">
        <v>1.4499864829483282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79.434923828092323</v>
      </c>
    </row>
    <row r="65" spans="1:34">
      <c r="A65" s="28" t="s">
        <v>72</v>
      </c>
      <c r="B65" s="29">
        <v>405</v>
      </c>
      <c r="C65" s="29">
        <v>6912</v>
      </c>
      <c r="D65" s="29">
        <v>29610</v>
      </c>
      <c r="E65" s="29">
        <v>0</v>
      </c>
      <c r="F65" s="29">
        <v>1213</v>
      </c>
      <c r="G65" s="29">
        <v>19405</v>
      </c>
      <c r="H65" s="29">
        <v>57140</v>
      </c>
      <c r="I65" s="29">
        <v>18</v>
      </c>
      <c r="J65" s="29">
        <v>0</v>
      </c>
      <c r="K65" s="29">
        <v>18</v>
      </c>
      <c r="L65" s="29">
        <v>132</v>
      </c>
      <c r="M65" s="29">
        <v>157</v>
      </c>
      <c r="N65" s="29">
        <v>0</v>
      </c>
      <c r="O65" s="29">
        <v>78</v>
      </c>
      <c r="P65" s="29">
        <v>367</v>
      </c>
      <c r="Q65" s="29">
        <v>57930</v>
      </c>
      <c r="R65" s="29">
        <v>83126.794934315709</v>
      </c>
      <c r="S65" s="30">
        <v>0.48720752474580403</v>
      </c>
      <c r="T65" s="30">
        <v>8.3150084223283898</v>
      </c>
      <c r="U65" s="30">
        <v>35.6202834758599</v>
      </c>
      <c r="V65" s="30">
        <v>0</v>
      </c>
      <c r="W65" s="30">
        <v>1.4592166111522478</v>
      </c>
      <c r="X65" s="30">
        <v>23.343856833808214</v>
      </c>
      <c r="Y65" s="30">
        <v>68.738365343148757</v>
      </c>
      <c r="Z65" s="30">
        <v>2.1653667766480179E-2</v>
      </c>
      <c r="AA65" s="30">
        <v>0</v>
      </c>
      <c r="AB65" s="30">
        <v>2.1653667766480179E-2</v>
      </c>
      <c r="AC65" s="30">
        <v>0.15879356362085464</v>
      </c>
      <c r="AD65" s="30">
        <v>0.18886810218541045</v>
      </c>
      <c r="AE65" s="30">
        <v>0</v>
      </c>
      <c r="AF65" s="30">
        <v>9.3832560321414113E-2</v>
      </c>
      <c r="AG65" s="30">
        <v>0.44149422612767925</v>
      </c>
      <c r="AH65" s="30">
        <v>69.688720761788716</v>
      </c>
    </row>
    <row r="66" spans="1:34">
      <c r="A66" s="28" t="s">
        <v>73</v>
      </c>
      <c r="B66" s="29">
        <v>622</v>
      </c>
      <c r="C66" s="29">
        <v>4541</v>
      </c>
      <c r="D66" s="29">
        <v>21536</v>
      </c>
      <c r="E66" s="29">
        <v>0</v>
      </c>
      <c r="F66" s="29">
        <v>1706</v>
      </c>
      <c r="G66" s="29">
        <v>1866</v>
      </c>
      <c r="H66" s="29">
        <v>29649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42</v>
      </c>
      <c r="P66" s="29">
        <v>42</v>
      </c>
      <c r="Q66" s="29">
        <v>30313</v>
      </c>
      <c r="R66" s="29">
        <v>37093.504067631548</v>
      </c>
      <c r="S66" s="30">
        <v>1.6768434679719793</v>
      </c>
      <c r="T66" s="30">
        <v>12.242035672123404</v>
      </c>
      <c r="U66" s="30">
        <v>58.058683161164858</v>
      </c>
      <c r="V66" s="30">
        <v>0</v>
      </c>
      <c r="W66" s="30">
        <v>4.5991880327334345</v>
      </c>
      <c r="X66" s="30">
        <v>5.0305304039159369</v>
      </c>
      <c r="Y66" s="30">
        <v>79.930437269937642</v>
      </c>
      <c r="Z66" s="30">
        <v>0</v>
      </c>
      <c r="AA66" s="30">
        <v>0</v>
      </c>
      <c r="AB66" s="30">
        <v>0</v>
      </c>
      <c r="AC66" s="30">
        <v>0</v>
      </c>
      <c r="AD66" s="30">
        <v>0</v>
      </c>
      <c r="AE66" s="30">
        <v>0</v>
      </c>
      <c r="AF66" s="30">
        <v>0.11322737243540697</v>
      </c>
      <c r="AG66" s="30">
        <v>0.11322737243540697</v>
      </c>
      <c r="AH66" s="30">
        <v>81.720508110345023</v>
      </c>
    </row>
    <row r="67" spans="1:34">
      <c r="A67" s="28" t="s">
        <v>74</v>
      </c>
      <c r="B67" s="29">
        <v>768</v>
      </c>
      <c r="C67" s="29">
        <v>3488</v>
      </c>
      <c r="D67" s="29">
        <v>29965</v>
      </c>
      <c r="E67" s="29">
        <v>108</v>
      </c>
      <c r="F67" s="29">
        <v>2051</v>
      </c>
      <c r="G67" s="29">
        <v>6522</v>
      </c>
      <c r="H67" s="29">
        <v>42134</v>
      </c>
      <c r="I67" s="29">
        <v>0</v>
      </c>
      <c r="J67" s="29">
        <v>0</v>
      </c>
      <c r="K67" s="29">
        <v>0</v>
      </c>
      <c r="L67" s="29">
        <v>0</v>
      </c>
      <c r="M67" s="29">
        <v>358</v>
      </c>
      <c r="N67" s="29">
        <v>51</v>
      </c>
      <c r="O67" s="29">
        <v>60</v>
      </c>
      <c r="P67" s="29">
        <v>469</v>
      </c>
      <c r="Q67" s="29">
        <v>43371</v>
      </c>
      <c r="R67" s="29">
        <v>51992.86413434628</v>
      </c>
      <c r="S67" s="30">
        <v>1.4771257802138702</v>
      </c>
      <c r="T67" s="30">
        <v>6.708612918471327</v>
      </c>
      <c r="U67" s="30">
        <v>57.632908859516427</v>
      </c>
      <c r="V67" s="30">
        <v>0.20772081284257549</v>
      </c>
      <c r="W67" s="30">
        <v>3.9447721031492815</v>
      </c>
      <c r="X67" s="30">
        <v>12.544029086659977</v>
      </c>
      <c r="Y67" s="30">
        <v>81.038043780639583</v>
      </c>
      <c r="Z67" s="30">
        <v>0</v>
      </c>
      <c r="AA67" s="30">
        <v>0</v>
      </c>
      <c r="AB67" s="30">
        <v>0</v>
      </c>
      <c r="AC67" s="30">
        <v>0</v>
      </c>
      <c r="AD67" s="30">
        <v>0.68855602775594471</v>
      </c>
      <c r="AE67" s="30">
        <v>9.8090383842327322E-2</v>
      </c>
      <c r="AF67" s="30">
        <v>0.1154004515792086</v>
      </c>
      <c r="AG67" s="30">
        <v>0.90204686317748062</v>
      </c>
      <c r="AH67" s="30">
        <v>83.417216424030954</v>
      </c>
    </row>
    <row r="68" spans="1:34">
      <c r="A68" s="28" t="s">
        <v>75</v>
      </c>
      <c r="B68" s="29">
        <v>839</v>
      </c>
      <c r="C68" s="29">
        <v>5348</v>
      </c>
      <c r="D68" s="29">
        <v>26658</v>
      </c>
      <c r="E68" s="29">
        <v>89</v>
      </c>
      <c r="F68" s="29">
        <v>1047</v>
      </c>
      <c r="G68" s="29">
        <v>4720</v>
      </c>
      <c r="H68" s="29">
        <v>37862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71</v>
      </c>
      <c r="P68" s="29">
        <v>71</v>
      </c>
      <c r="Q68" s="29">
        <v>38772</v>
      </c>
      <c r="R68" s="29">
        <v>51305.048106670685</v>
      </c>
      <c r="S68" s="30">
        <v>1.635316661735891</v>
      </c>
      <c r="T68" s="30">
        <v>10.423925514855238</v>
      </c>
      <c r="U68" s="30">
        <v>51.95979924738424</v>
      </c>
      <c r="V68" s="30">
        <v>0.17347220845589309</v>
      </c>
      <c r="W68" s="30">
        <v>2.0407348567788768</v>
      </c>
      <c r="X68" s="30">
        <v>9.1998744259754535</v>
      </c>
      <c r="Y68" s="30">
        <v>73.797806253449707</v>
      </c>
      <c r="Z68" s="30">
        <v>0</v>
      </c>
      <c r="AA68" s="30">
        <v>0</v>
      </c>
      <c r="AB68" s="30">
        <v>0</v>
      </c>
      <c r="AC68" s="30">
        <v>0</v>
      </c>
      <c r="AD68" s="30">
        <v>0</v>
      </c>
      <c r="AE68" s="30">
        <v>0</v>
      </c>
      <c r="AF68" s="30">
        <v>0.13838794157717316</v>
      </c>
      <c r="AG68" s="30">
        <v>0.13838794157717316</v>
      </c>
      <c r="AH68" s="30">
        <v>75.571510856762771</v>
      </c>
    </row>
    <row r="69" spans="1:34">
      <c r="A69" s="28" t="s">
        <v>76</v>
      </c>
      <c r="B69" s="29">
        <v>578</v>
      </c>
      <c r="C69" s="29">
        <v>3322</v>
      </c>
      <c r="D69" s="29">
        <v>19434</v>
      </c>
      <c r="E69" s="29">
        <v>0</v>
      </c>
      <c r="F69" s="29">
        <v>1557</v>
      </c>
      <c r="G69" s="29">
        <v>2418</v>
      </c>
      <c r="H69" s="29">
        <v>26731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27309</v>
      </c>
      <c r="R69" s="29">
        <v>35262.470381140411</v>
      </c>
      <c r="S69" s="30">
        <v>1.6391364352882503</v>
      </c>
      <c r="T69" s="30">
        <v>9.4207806886290086</v>
      </c>
      <c r="U69" s="30">
        <v>55.112417791335389</v>
      </c>
      <c r="V69" s="30">
        <v>0</v>
      </c>
      <c r="W69" s="30">
        <v>4.4154592210100443</v>
      </c>
      <c r="X69" s="30">
        <v>6.8571486168287006</v>
      </c>
      <c r="Y69" s="30">
        <v>75.805806317803146</v>
      </c>
      <c r="Z69" s="30">
        <v>0</v>
      </c>
      <c r="AA69" s="30">
        <v>0</v>
      </c>
      <c r="AB69" s="30">
        <v>0</v>
      </c>
      <c r="AC69" s="30">
        <v>0</v>
      </c>
      <c r="AD69" s="30">
        <v>0</v>
      </c>
      <c r="AE69" s="30">
        <v>0</v>
      </c>
      <c r="AF69" s="30">
        <v>0</v>
      </c>
      <c r="AG69" s="30">
        <v>0</v>
      </c>
      <c r="AH69" s="30">
        <v>77.444942753091397</v>
      </c>
    </row>
    <row r="70" spans="1:34">
      <c r="A70" s="28" t="s">
        <v>77</v>
      </c>
      <c r="B70" s="29">
        <v>349</v>
      </c>
      <c r="C70" s="29">
        <v>1626</v>
      </c>
      <c r="D70" s="29">
        <v>11351</v>
      </c>
      <c r="E70" s="29">
        <v>0</v>
      </c>
      <c r="F70" s="29">
        <v>1130</v>
      </c>
      <c r="G70" s="29">
        <v>677</v>
      </c>
      <c r="H70" s="29">
        <v>14784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15133</v>
      </c>
      <c r="R70" s="29">
        <v>19454.168455060226</v>
      </c>
      <c r="S70" s="30">
        <v>1.7939599978595928</v>
      </c>
      <c r="T70" s="30">
        <v>8.3581058926065843</v>
      </c>
      <c r="U70" s="30">
        <v>58.347392365914722</v>
      </c>
      <c r="V70" s="30">
        <v>0</v>
      </c>
      <c r="W70" s="30">
        <v>5.8085237753046988</v>
      </c>
      <c r="X70" s="30">
        <v>3.4799739786560009</v>
      </c>
      <c r="Y70" s="30">
        <v>75.993996012482</v>
      </c>
      <c r="Z70" s="30">
        <v>0</v>
      </c>
      <c r="AA70" s="30">
        <v>0</v>
      </c>
      <c r="AB70" s="30">
        <v>0</v>
      </c>
      <c r="AC70" s="30">
        <v>0</v>
      </c>
      <c r="AD70" s="30">
        <v>0</v>
      </c>
      <c r="AE70" s="30">
        <v>0</v>
      </c>
      <c r="AF70" s="30">
        <v>0</v>
      </c>
      <c r="AG70" s="30">
        <v>0</v>
      </c>
      <c r="AH70" s="30">
        <v>77.787956010341603</v>
      </c>
    </row>
    <row r="72" spans="1:34">
      <c r="A72" s="24" t="s">
        <v>140</v>
      </c>
    </row>
    <row r="74" spans="1:34" s="37" customFormat="1"/>
  </sheetData>
  <mergeCells count="24">
    <mergeCell ref="Z60:AB60"/>
    <mergeCell ref="AC60:AG60"/>
    <mergeCell ref="AH60:AH61"/>
    <mergeCell ref="A59:A61"/>
    <mergeCell ref="B59:Q59"/>
    <mergeCell ref="R59:R61"/>
    <mergeCell ref="S59:AH59"/>
    <mergeCell ref="C60:H60"/>
    <mergeCell ref="I60:K60"/>
    <mergeCell ref="L60:P60"/>
    <mergeCell ref="Q60:Q61"/>
    <mergeCell ref="T60:Y60"/>
    <mergeCell ref="Z9:AB9"/>
    <mergeCell ref="AC9:AG9"/>
    <mergeCell ref="AH9:AH10"/>
    <mergeCell ref="A8:A10"/>
    <mergeCell ref="B8:Q8"/>
    <mergeCell ref="R8:R10"/>
    <mergeCell ref="S8:AH8"/>
    <mergeCell ref="C9:H9"/>
    <mergeCell ref="I9:K9"/>
    <mergeCell ref="L9:P9"/>
    <mergeCell ref="Q9:Q10"/>
    <mergeCell ref="T9:Y9"/>
  </mergeCells>
  <hyperlinks>
    <hyperlink ref="AH7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0" bestFit="1" customWidth="1"/>
    <col min="2" max="2" width="13.42578125" style="20" bestFit="1" customWidth="1"/>
    <col min="3" max="24" width="12.28515625" style="20" customWidth="1"/>
    <col min="25" max="16384" width="11.42578125" style="20"/>
  </cols>
  <sheetData>
    <row r="1" spans="1:92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</row>
    <row r="2" spans="1:92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</row>
    <row r="3" spans="1:92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</row>
    <row r="4" spans="1:92" s="79" customFormat="1" ht="18.75">
      <c r="A4" s="77" t="s">
        <v>91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</row>
    <row r="5" spans="1:92" s="79" customFormat="1" ht="18">
      <c r="A5" s="82"/>
    </row>
    <row r="6" spans="1:92" s="79" customFormat="1"/>
    <row r="7" spans="1:92" s="79" customFormat="1" ht="19.5" thickBot="1">
      <c r="X7" s="85" t="s">
        <v>2</v>
      </c>
      <c r="AH7" s="81"/>
    </row>
    <row r="8" spans="1:92" ht="1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 t="s">
        <v>17</v>
      </c>
      <c r="N8" s="86" t="s">
        <v>18</v>
      </c>
      <c r="O8" s="86"/>
      <c r="P8" s="86"/>
      <c r="Q8" s="86"/>
      <c r="R8" s="86"/>
      <c r="S8" s="86"/>
      <c r="T8" s="86"/>
      <c r="U8" s="86"/>
      <c r="V8" s="86"/>
      <c r="W8" s="86"/>
      <c r="X8" s="86"/>
      <c r="Y8" s="38"/>
    </row>
    <row r="9" spans="1:92" ht="15" customHeight="1" thickBot="1">
      <c r="A9" s="87"/>
      <c r="B9" s="84" t="s">
        <v>80</v>
      </c>
      <c r="C9" s="86" t="s">
        <v>81</v>
      </c>
      <c r="D9" s="86"/>
      <c r="E9" s="86"/>
      <c r="F9" s="86"/>
      <c r="G9" s="86"/>
      <c r="H9" s="86"/>
      <c r="I9" s="86" t="s">
        <v>82</v>
      </c>
      <c r="J9" s="86"/>
      <c r="K9" s="86"/>
      <c r="L9" s="86" t="s">
        <v>84</v>
      </c>
      <c r="M9" s="86"/>
      <c r="N9" s="84" t="s">
        <v>80</v>
      </c>
      <c r="O9" s="86" t="s">
        <v>81</v>
      </c>
      <c r="P9" s="86"/>
      <c r="Q9" s="86"/>
      <c r="R9" s="86"/>
      <c r="S9" s="86"/>
      <c r="T9" s="86"/>
      <c r="U9" s="86" t="s">
        <v>82</v>
      </c>
      <c r="V9" s="86"/>
      <c r="W9" s="86"/>
      <c r="X9" s="86" t="s">
        <v>84</v>
      </c>
      <c r="Y9" s="39"/>
    </row>
    <row r="10" spans="1:92" ht="26.25" thickBot="1">
      <c r="A10" s="87"/>
      <c r="B10" s="84" t="s">
        <v>85</v>
      </c>
      <c r="C10" s="84" t="s">
        <v>86</v>
      </c>
      <c r="D10" s="84" t="s">
        <v>87</v>
      </c>
      <c r="E10" s="84" t="s">
        <v>88</v>
      </c>
      <c r="F10" s="84" t="s">
        <v>89</v>
      </c>
      <c r="G10" s="84" t="s">
        <v>19</v>
      </c>
      <c r="H10" s="84" t="s">
        <v>21</v>
      </c>
      <c r="I10" s="84" t="s">
        <v>86</v>
      </c>
      <c r="J10" s="84" t="s">
        <v>87</v>
      </c>
      <c r="K10" s="84" t="s">
        <v>21</v>
      </c>
      <c r="L10" s="86"/>
      <c r="M10" s="86"/>
      <c r="N10" s="84" t="s">
        <v>85</v>
      </c>
      <c r="O10" s="84" t="s">
        <v>86</v>
      </c>
      <c r="P10" s="84" t="s">
        <v>87</v>
      </c>
      <c r="Q10" s="84" t="s">
        <v>88</v>
      </c>
      <c r="R10" s="84" t="s">
        <v>89</v>
      </c>
      <c r="S10" s="84" t="s">
        <v>19</v>
      </c>
      <c r="T10" s="84" t="s">
        <v>21</v>
      </c>
      <c r="U10" s="84" t="s">
        <v>86</v>
      </c>
      <c r="V10" s="84" t="s">
        <v>87</v>
      </c>
      <c r="W10" s="84" t="s">
        <v>21</v>
      </c>
      <c r="X10" s="86"/>
      <c r="Y10" s="39"/>
    </row>
    <row r="11" spans="1:92">
      <c r="A11" s="25" t="s">
        <v>22</v>
      </c>
      <c r="B11" s="26">
        <v>5396</v>
      </c>
      <c r="C11" s="26">
        <v>31192</v>
      </c>
      <c r="D11" s="26">
        <v>180693</v>
      </c>
      <c r="E11" s="26">
        <v>595</v>
      </c>
      <c r="F11" s="26">
        <v>12568</v>
      </c>
      <c r="G11" s="26">
        <v>39618</v>
      </c>
      <c r="H11" s="26">
        <v>264666</v>
      </c>
      <c r="I11" s="26">
        <v>223</v>
      </c>
      <c r="J11" s="26">
        <v>158</v>
      </c>
      <c r="K11" s="26">
        <v>381</v>
      </c>
      <c r="L11" s="26">
        <v>270443</v>
      </c>
      <c r="M11" s="26">
        <v>315412</v>
      </c>
      <c r="N11" s="27">
        <v>1.7107782836417131</v>
      </c>
      <c r="O11" s="27">
        <v>9.8892876618518013</v>
      </c>
      <c r="P11" s="27">
        <v>57.287928170139367</v>
      </c>
      <c r="Q11" s="27">
        <v>0.1886421569249109</v>
      </c>
      <c r="R11" s="27">
        <v>3.9846296272811434</v>
      </c>
      <c r="S11" s="27">
        <v>12.560714240422053</v>
      </c>
      <c r="T11" s="27">
        <v>83.911201856619272</v>
      </c>
      <c r="U11" s="27">
        <v>7.0701178141605259E-2</v>
      </c>
      <c r="V11" s="27">
        <v>5.0093211418715838E-2</v>
      </c>
      <c r="W11" s="27">
        <v>0.12079438956032111</v>
      </c>
      <c r="X11" s="27">
        <v>85.742774529821304</v>
      </c>
      <c r="Y11" s="40"/>
    </row>
    <row r="12" spans="1:92">
      <c r="A12" s="28" t="s">
        <v>23</v>
      </c>
      <c r="B12" s="29">
        <v>75</v>
      </c>
      <c r="C12" s="29">
        <v>588</v>
      </c>
      <c r="D12" s="29">
        <v>3345</v>
      </c>
      <c r="E12" s="29">
        <v>0</v>
      </c>
      <c r="F12" s="29">
        <v>62</v>
      </c>
      <c r="G12" s="29">
        <v>48</v>
      </c>
      <c r="H12" s="29">
        <v>4043</v>
      </c>
      <c r="I12" s="29">
        <v>0</v>
      </c>
      <c r="J12" s="29">
        <v>0</v>
      </c>
      <c r="K12" s="29">
        <v>0</v>
      </c>
      <c r="L12" s="29">
        <v>4118</v>
      </c>
      <c r="M12" s="29">
        <v>4803.4691700000003</v>
      </c>
      <c r="N12" s="30">
        <v>1.5613715284863585</v>
      </c>
      <c r="O12" s="30">
        <v>12.241152783333051</v>
      </c>
      <c r="P12" s="30">
        <v>69.637170170491586</v>
      </c>
      <c r="Q12" s="30">
        <v>0</v>
      </c>
      <c r="R12" s="30">
        <v>1.2907337968820563</v>
      </c>
      <c r="S12" s="30">
        <v>0.99927777823126929</v>
      </c>
      <c r="T12" s="30">
        <v>84.168334528937962</v>
      </c>
      <c r="U12" s="30">
        <v>0</v>
      </c>
      <c r="V12" s="30">
        <v>0</v>
      </c>
      <c r="W12" s="30">
        <v>0</v>
      </c>
      <c r="X12" s="30">
        <v>85.729706057424309</v>
      </c>
      <c r="Y12" s="22"/>
    </row>
    <row r="13" spans="1:92">
      <c r="A13" s="28" t="s">
        <v>24</v>
      </c>
      <c r="B13" s="29">
        <v>97</v>
      </c>
      <c r="C13" s="29">
        <v>949</v>
      </c>
      <c r="D13" s="29">
        <v>3613</v>
      </c>
      <c r="E13" s="29">
        <v>0</v>
      </c>
      <c r="F13" s="29">
        <v>191</v>
      </c>
      <c r="G13" s="29">
        <v>311</v>
      </c>
      <c r="H13" s="29">
        <v>5064</v>
      </c>
      <c r="I13" s="29">
        <v>0</v>
      </c>
      <c r="J13" s="29">
        <v>0</v>
      </c>
      <c r="K13" s="29">
        <v>0</v>
      </c>
      <c r="L13" s="29">
        <v>5161</v>
      </c>
      <c r="M13" s="29">
        <v>5558.3293599999997</v>
      </c>
      <c r="N13" s="30">
        <v>1.7451286837741478</v>
      </c>
      <c r="O13" s="30">
        <v>17.073475473213055</v>
      </c>
      <c r="P13" s="30">
        <v>65.001545716247378</v>
      </c>
      <c r="Q13" s="30">
        <v>0</v>
      </c>
      <c r="R13" s="30">
        <v>3.4362843154728062</v>
      </c>
      <c r="S13" s="30">
        <v>5.5952063984923699</v>
      </c>
      <c r="T13" s="30">
        <v>91.106511903425599</v>
      </c>
      <c r="U13" s="30">
        <v>0</v>
      </c>
      <c r="V13" s="30">
        <v>0</v>
      </c>
      <c r="W13" s="30">
        <v>0</v>
      </c>
      <c r="X13" s="30">
        <v>92.851640587199753</v>
      </c>
      <c r="Y13" s="22"/>
    </row>
    <row r="14" spans="1:92">
      <c r="A14" s="28" t="s">
        <v>25</v>
      </c>
      <c r="B14" s="29">
        <v>737</v>
      </c>
      <c r="C14" s="29">
        <v>304</v>
      </c>
      <c r="D14" s="29">
        <v>6746</v>
      </c>
      <c r="E14" s="29">
        <v>0</v>
      </c>
      <c r="F14" s="29">
        <v>268</v>
      </c>
      <c r="G14" s="29">
        <v>895</v>
      </c>
      <c r="H14" s="29">
        <v>8213</v>
      </c>
      <c r="I14" s="29">
        <v>0</v>
      </c>
      <c r="J14" s="29">
        <v>0</v>
      </c>
      <c r="K14" s="29">
        <v>0</v>
      </c>
      <c r="L14" s="29">
        <v>8950</v>
      </c>
      <c r="M14" s="29">
        <v>9622.2118599999994</v>
      </c>
      <c r="N14" s="30">
        <v>7.6593615971369804</v>
      </c>
      <c r="O14" s="30">
        <v>3.1593567510578597</v>
      </c>
      <c r="P14" s="30">
        <v>70.108620534987892</v>
      </c>
      <c r="Q14" s="30">
        <v>0</v>
      </c>
      <c r="R14" s="30">
        <v>2.7852223989589024</v>
      </c>
      <c r="S14" s="30">
        <v>9.3013956980157371</v>
      </c>
      <c r="T14" s="30">
        <v>85.354595383020396</v>
      </c>
      <c r="U14" s="30">
        <v>0</v>
      </c>
      <c r="V14" s="30">
        <v>0</v>
      </c>
      <c r="W14" s="30">
        <v>0</v>
      </c>
      <c r="X14" s="30">
        <v>93.013956980157374</v>
      </c>
      <c r="Y14" s="22"/>
    </row>
    <row r="15" spans="1:92">
      <c r="A15" s="28" t="s">
        <v>26</v>
      </c>
      <c r="B15" s="29">
        <v>13</v>
      </c>
      <c r="C15" s="29">
        <v>55</v>
      </c>
      <c r="D15" s="29">
        <v>2978</v>
      </c>
      <c r="E15" s="29">
        <v>0</v>
      </c>
      <c r="F15" s="29">
        <v>402</v>
      </c>
      <c r="G15" s="29">
        <v>172</v>
      </c>
      <c r="H15" s="29">
        <v>3607</v>
      </c>
      <c r="I15" s="29">
        <v>0</v>
      </c>
      <c r="J15" s="29">
        <v>0</v>
      </c>
      <c r="K15" s="29">
        <v>0</v>
      </c>
      <c r="L15" s="29">
        <v>3620</v>
      </c>
      <c r="M15" s="29">
        <v>3792.3162200000006</v>
      </c>
      <c r="N15" s="30">
        <v>0.342798417796499</v>
      </c>
      <c r="O15" s="30">
        <v>1.4503009983698034</v>
      </c>
      <c r="P15" s="30">
        <v>78.527206784459537</v>
      </c>
      <c r="Q15" s="30">
        <v>0</v>
      </c>
      <c r="R15" s="30">
        <v>10.600381842630199</v>
      </c>
      <c r="S15" s="30">
        <v>4.5354867585382941</v>
      </c>
      <c r="T15" s="30">
        <v>95.113376383997831</v>
      </c>
      <c r="U15" s="30">
        <v>0</v>
      </c>
      <c r="V15" s="30">
        <v>0</v>
      </c>
      <c r="W15" s="30">
        <v>0</v>
      </c>
      <c r="X15" s="30">
        <v>95.456174801794333</v>
      </c>
      <c r="Y15" s="22"/>
    </row>
    <row r="16" spans="1:92">
      <c r="A16" s="28" t="s">
        <v>27</v>
      </c>
      <c r="B16" s="29">
        <v>30</v>
      </c>
      <c r="C16" s="29">
        <v>0</v>
      </c>
      <c r="D16" s="29">
        <v>3553</v>
      </c>
      <c r="E16" s="29">
        <v>0</v>
      </c>
      <c r="F16" s="29">
        <v>343</v>
      </c>
      <c r="G16" s="29">
        <v>281</v>
      </c>
      <c r="H16" s="29">
        <v>4177</v>
      </c>
      <c r="I16" s="29">
        <v>0</v>
      </c>
      <c r="J16" s="29">
        <v>0</v>
      </c>
      <c r="K16" s="29">
        <v>0</v>
      </c>
      <c r="L16" s="29">
        <v>4207</v>
      </c>
      <c r="M16" s="29">
        <v>4948.1872000000003</v>
      </c>
      <c r="N16" s="30">
        <v>0.60628264023640821</v>
      </c>
      <c r="O16" s="30">
        <v>0</v>
      </c>
      <c r="P16" s="30">
        <v>71.804074025331943</v>
      </c>
      <c r="Q16" s="30">
        <v>0</v>
      </c>
      <c r="R16" s="30">
        <v>6.9318315200362663</v>
      </c>
      <c r="S16" s="30">
        <v>5.6788473968810234</v>
      </c>
      <c r="T16" s="30">
        <v>84.414752942249223</v>
      </c>
      <c r="U16" s="30">
        <v>0</v>
      </c>
      <c r="V16" s="30">
        <v>0</v>
      </c>
      <c r="W16" s="30">
        <v>0</v>
      </c>
      <c r="X16" s="30">
        <v>85.021035582485638</v>
      </c>
      <c r="Y16" s="22"/>
    </row>
    <row r="17" spans="1:25">
      <c r="A17" s="28" t="s">
        <v>28</v>
      </c>
      <c r="B17" s="29">
        <v>189</v>
      </c>
      <c r="C17" s="29">
        <v>44</v>
      </c>
      <c r="D17" s="29">
        <v>0</v>
      </c>
      <c r="E17" s="29">
        <v>0</v>
      </c>
      <c r="F17" s="29">
        <v>100</v>
      </c>
      <c r="G17" s="29">
        <v>0</v>
      </c>
      <c r="H17" s="29">
        <v>144</v>
      </c>
      <c r="I17" s="29">
        <v>0</v>
      </c>
      <c r="J17" s="29">
        <v>0</v>
      </c>
      <c r="K17" s="29">
        <v>0</v>
      </c>
      <c r="L17" s="29">
        <v>333</v>
      </c>
      <c r="M17" s="29">
        <v>290.39109999999999</v>
      </c>
      <c r="N17" s="30">
        <v>65.084639301962071</v>
      </c>
      <c r="O17" s="30">
        <v>15.151979520033501</v>
      </c>
      <c r="P17" s="30">
        <v>0</v>
      </c>
      <c r="Q17" s="30">
        <v>0</v>
      </c>
      <c r="R17" s="30">
        <v>34.436317090985227</v>
      </c>
      <c r="S17" s="30">
        <v>0</v>
      </c>
      <c r="T17" s="30">
        <v>49.588296611018727</v>
      </c>
      <c r="U17" s="30">
        <v>0</v>
      </c>
      <c r="V17" s="30">
        <v>0</v>
      </c>
      <c r="W17" s="30">
        <v>0</v>
      </c>
      <c r="X17" s="30">
        <v>114.6729359129808</v>
      </c>
      <c r="Y17" s="22"/>
    </row>
    <row r="18" spans="1:25">
      <c r="A18" s="28" t="s">
        <v>29</v>
      </c>
      <c r="B18" s="29">
        <v>88</v>
      </c>
      <c r="C18" s="29">
        <v>2561</v>
      </c>
      <c r="D18" s="29">
        <v>11905</v>
      </c>
      <c r="E18" s="29">
        <v>322</v>
      </c>
      <c r="F18" s="29">
        <v>433</v>
      </c>
      <c r="G18" s="29">
        <v>5613</v>
      </c>
      <c r="H18" s="29">
        <v>20834</v>
      </c>
      <c r="I18" s="29">
        <v>0</v>
      </c>
      <c r="J18" s="29">
        <v>0</v>
      </c>
      <c r="K18" s="29">
        <v>0</v>
      </c>
      <c r="L18" s="29">
        <v>20922</v>
      </c>
      <c r="M18" s="29">
        <v>25516.027990000002</v>
      </c>
      <c r="N18" s="30">
        <v>0.34488126457020707</v>
      </c>
      <c r="O18" s="30">
        <v>10.036828620048867</v>
      </c>
      <c r="P18" s="30">
        <v>46.656948348958124</v>
      </c>
      <c r="Q18" s="30">
        <v>1.2619518999046213</v>
      </c>
      <c r="R18" s="30">
        <v>1.6969725858965872</v>
      </c>
      <c r="S18" s="30">
        <v>21.997937932188321</v>
      </c>
      <c r="T18" s="30">
        <v>81.650639386996531</v>
      </c>
      <c r="U18" s="30">
        <v>0</v>
      </c>
      <c r="V18" s="30">
        <v>0</v>
      </c>
      <c r="W18" s="30">
        <v>0</v>
      </c>
      <c r="X18" s="30">
        <v>81.995520651566736</v>
      </c>
      <c r="Y18" s="22"/>
    </row>
    <row r="19" spans="1:25">
      <c r="A19" s="28" t="s">
        <v>30</v>
      </c>
      <c r="B19" s="29">
        <v>85</v>
      </c>
      <c r="C19" s="29">
        <v>266</v>
      </c>
      <c r="D19" s="29">
        <v>1056</v>
      </c>
      <c r="E19" s="29">
        <v>0</v>
      </c>
      <c r="F19" s="29">
        <v>160</v>
      </c>
      <c r="G19" s="29">
        <v>0</v>
      </c>
      <c r="H19" s="29">
        <v>1482</v>
      </c>
      <c r="I19" s="29">
        <v>0</v>
      </c>
      <c r="J19" s="29">
        <v>0</v>
      </c>
      <c r="K19" s="29">
        <v>0</v>
      </c>
      <c r="L19" s="29">
        <v>1567</v>
      </c>
      <c r="M19" s="29">
        <v>2119.7001700000001</v>
      </c>
      <c r="N19" s="30">
        <v>4.0100010936924155</v>
      </c>
      <c r="O19" s="30">
        <v>12.548944599084502</v>
      </c>
      <c r="P19" s="30">
        <v>49.818366528696366</v>
      </c>
      <c r="Q19" s="30">
        <v>0</v>
      </c>
      <c r="R19" s="30">
        <v>7.5482373528327829</v>
      </c>
      <c r="S19" s="30">
        <v>0</v>
      </c>
      <c r="T19" s="30">
        <v>69.915548480613651</v>
      </c>
      <c r="U19" s="30">
        <v>0</v>
      </c>
      <c r="V19" s="30">
        <v>0</v>
      </c>
      <c r="W19" s="30">
        <v>0</v>
      </c>
      <c r="X19" s="30">
        <v>73.925549574306075</v>
      </c>
      <c r="Y19" s="22"/>
    </row>
    <row r="20" spans="1:25">
      <c r="A20" s="28" t="s">
        <v>31</v>
      </c>
      <c r="B20" s="29">
        <v>244</v>
      </c>
      <c r="C20" s="29">
        <v>89</v>
      </c>
      <c r="D20" s="29">
        <v>3782</v>
      </c>
      <c r="E20" s="29">
        <v>0</v>
      </c>
      <c r="F20" s="29">
        <v>256</v>
      </c>
      <c r="G20" s="29">
        <v>30</v>
      </c>
      <c r="H20" s="29">
        <v>4157</v>
      </c>
      <c r="I20" s="29">
        <v>0</v>
      </c>
      <c r="J20" s="29">
        <v>0</v>
      </c>
      <c r="K20" s="29">
        <v>0</v>
      </c>
      <c r="L20" s="29">
        <v>4401</v>
      </c>
      <c r="M20" s="29">
        <v>4955.9008599999997</v>
      </c>
      <c r="N20" s="30">
        <v>4.9234237506518648</v>
      </c>
      <c r="O20" s="30">
        <v>1.7958389910164587</v>
      </c>
      <c r="P20" s="30">
        <v>76.313068135103904</v>
      </c>
      <c r="Q20" s="30">
        <v>0</v>
      </c>
      <c r="R20" s="30">
        <v>5.1655593449462192</v>
      </c>
      <c r="S20" s="30">
        <v>0.60533898573588496</v>
      </c>
      <c r="T20" s="30">
        <v>83.879805456802458</v>
      </c>
      <c r="U20" s="30">
        <v>0</v>
      </c>
      <c r="V20" s="30">
        <v>0</v>
      </c>
      <c r="W20" s="30">
        <v>0</v>
      </c>
      <c r="X20" s="30">
        <v>88.803229207454322</v>
      </c>
      <c r="Y20" s="22"/>
    </row>
    <row r="21" spans="1:25">
      <c r="A21" s="28" t="s">
        <v>32</v>
      </c>
      <c r="B21" s="29">
        <v>2</v>
      </c>
      <c r="C21" s="29">
        <v>0</v>
      </c>
      <c r="D21" s="29">
        <v>479</v>
      </c>
      <c r="E21" s="29">
        <v>0</v>
      </c>
      <c r="F21" s="29">
        <v>178</v>
      </c>
      <c r="G21" s="29">
        <v>40</v>
      </c>
      <c r="H21" s="29">
        <v>697</v>
      </c>
      <c r="I21" s="29">
        <v>0</v>
      </c>
      <c r="J21" s="29">
        <v>0</v>
      </c>
      <c r="K21" s="29">
        <v>0</v>
      </c>
      <c r="L21" s="29">
        <v>699</v>
      </c>
      <c r="M21" s="29">
        <v>663.55701999999997</v>
      </c>
      <c r="N21" s="30">
        <v>0.30140589877264806</v>
      </c>
      <c r="O21" s="30">
        <v>0</v>
      </c>
      <c r="P21" s="30">
        <v>72.186712756049204</v>
      </c>
      <c r="Q21" s="30">
        <v>0</v>
      </c>
      <c r="R21" s="30">
        <v>26.82512499076568</v>
      </c>
      <c r="S21" s="30">
        <v>6.0281179754529619</v>
      </c>
      <c r="T21" s="30">
        <v>105.03995572226785</v>
      </c>
      <c r="U21" s="30">
        <v>0</v>
      </c>
      <c r="V21" s="30">
        <v>0</v>
      </c>
      <c r="W21" s="30">
        <v>0</v>
      </c>
      <c r="X21" s="30">
        <v>105.34136162104051</v>
      </c>
      <c r="Y21" s="22"/>
    </row>
    <row r="22" spans="1:25">
      <c r="A22" s="28" t="s">
        <v>33</v>
      </c>
      <c r="B22" s="29">
        <v>36</v>
      </c>
      <c r="C22" s="29">
        <v>477</v>
      </c>
      <c r="D22" s="29">
        <v>2959</v>
      </c>
      <c r="E22" s="29">
        <v>0</v>
      </c>
      <c r="F22" s="29">
        <v>459</v>
      </c>
      <c r="G22" s="29">
        <v>523</v>
      </c>
      <c r="H22" s="29">
        <v>4418</v>
      </c>
      <c r="I22" s="29">
        <v>0</v>
      </c>
      <c r="J22" s="29">
        <v>0</v>
      </c>
      <c r="K22" s="29">
        <v>0</v>
      </c>
      <c r="L22" s="29">
        <v>4454</v>
      </c>
      <c r="M22" s="29">
        <v>5079.71047</v>
      </c>
      <c r="N22" s="30">
        <v>0.70870180914070868</v>
      </c>
      <c r="O22" s="30">
        <v>9.390298971114392</v>
      </c>
      <c r="P22" s="30">
        <v>58.251351479093259</v>
      </c>
      <c r="Q22" s="30">
        <v>0</v>
      </c>
      <c r="R22" s="30">
        <v>9.0359480665440355</v>
      </c>
      <c r="S22" s="30">
        <v>10.295862393905297</v>
      </c>
      <c r="T22" s="30">
        <v>86.973460910656982</v>
      </c>
      <c r="U22" s="30">
        <v>0</v>
      </c>
      <c r="V22" s="30">
        <v>0</v>
      </c>
      <c r="W22" s="30">
        <v>0</v>
      </c>
      <c r="X22" s="30">
        <v>87.682162719797688</v>
      </c>
      <c r="Y22" s="22"/>
    </row>
    <row r="23" spans="1:25">
      <c r="A23" s="28" t="s">
        <v>34</v>
      </c>
      <c r="B23" s="29">
        <v>0</v>
      </c>
      <c r="C23" s="29">
        <v>376</v>
      </c>
      <c r="D23" s="29">
        <v>841</v>
      </c>
      <c r="E23" s="29">
        <v>0</v>
      </c>
      <c r="F23" s="29">
        <v>144</v>
      </c>
      <c r="G23" s="29">
        <v>24</v>
      </c>
      <c r="H23" s="29">
        <v>1385</v>
      </c>
      <c r="I23" s="29">
        <v>0</v>
      </c>
      <c r="J23" s="29">
        <v>0</v>
      </c>
      <c r="K23" s="29">
        <v>0</v>
      </c>
      <c r="L23" s="29">
        <v>1385</v>
      </c>
      <c r="M23" s="29">
        <v>1443.9520500000001</v>
      </c>
      <c r="N23" s="30">
        <v>0</v>
      </c>
      <c r="O23" s="30">
        <v>26.039645845580534</v>
      </c>
      <c r="P23" s="30">
        <v>58.242931266311778</v>
      </c>
      <c r="Q23" s="30">
        <v>0</v>
      </c>
      <c r="R23" s="30">
        <v>9.9726303238393541</v>
      </c>
      <c r="S23" s="30">
        <v>1.6621050539732258</v>
      </c>
      <c r="T23" s="30">
        <v>95.917312489704898</v>
      </c>
      <c r="U23" s="30">
        <v>0</v>
      </c>
      <c r="V23" s="30">
        <v>0</v>
      </c>
      <c r="W23" s="30">
        <v>0</v>
      </c>
      <c r="X23" s="30">
        <v>95.917312489704898</v>
      </c>
      <c r="Y23" s="22"/>
    </row>
    <row r="24" spans="1:25">
      <c r="A24" s="28" t="s">
        <v>35</v>
      </c>
      <c r="B24" s="29">
        <v>11</v>
      </c>
      <c r="C24" s="29">
        <v>421</v>
      </c>
      <c r="D24" s="29">
        <v>640</v>
      </c>
      <c r="E24" s="29">
        <v>0</v>
      </c>
      <c r="F24" s="29">
        <v>477</v>
      </c>
      <c r="G24" s="29">
        <v>0</v>
      </c>
      <c r="H24" s="29">
        <v>1538</v>
      </c>
      <c r="I24" s="29">
        <v>0</v>
      </c>
      <c r="J24" s="29">
        <v>0</v>
      </c>
      <c r="K24" s="29">
        <v>0</v>
      </c>
      <c r="L24" s="29">
        <v>1549</v>
      </c>
      <c r="M24" s="29">
        <v>1594.2091200000002</v>
      </c>
      <c r="N24" s="30">
        <v>0.68999730725414488</v>
      </c>
      <c r="O24" s="30">
        <v>26.408078759454089</v>
      </c>
      <c r="P24" s="30">
        <v>40.145297876604793</v>
      </c>
      <c r="Q24" s="30">
        <v>0</v>
      </c>
      <c r="R24" s="30">
        <v>29.920792323657007</v>
      </c>
      <c r="S24" s="30">
        <v>0</v>
      </c>
      <c r="T24" s="30">
        <v>96.474168959715882</v>
      </c>
      <c r="U24" s="30">
        <v>0</v>
      </c>
      <c r="V24" s="30">
        <v>0</v>
      </c>
      <c r="W24" s="30">
        <v>0</v>
      </c>
      <c r="X24" s="30">
        <v>97.164166266970028</v>
      </c>
      <c r="Y24" s="22"/>
    </row>
    <row r="25" spans="1:25">
      <c r="A25" s="28" t="s">
        <v>36</v>
      </c>
      <c r="B25" s="29">
        <v>454</v>
      </c>
      <c r="C25" s="29">
        <v>1292</v>
      </c>
      <c r="D25" s="29">
        <v>6535</v>
      </c>
      <c r="E25" s="29">
        <v>63</v>
      </c>
      <c r="F25" s="29">
        <v>401</v>
      </c>
      <c r="G25" s="29">
        <v>359</v>
      </c>
      <c r="H25" s="29">
        <v>8650</v>
      </c>
      <c r="I25" s="29">
        <v>0</v>
      </c>
      <c r="J25" s="29">
        <v>0</v>
      </c>
      <c r="K25" s="29">
        <v>0</v>
      </c>
      <c r="L25" s="29">
        <v>9104</v>
      </c>
      <c r="M25" s="29">
        <v>9580.4305400000012</v>
      </c>
      <c r="N25" s="30">
        <v>4.7388266957781209</v>
      </c>
      <c r="O25" s="30">
        <v>13.485823988866368</v>
      </c>
      <c r="P25" s="30">
        <v>68.211965764118972</v>
      </c>
      <c r="Q25" s="30">
        <v>0.65759048862119285</v>
      </c>
      <c r="R25" s="30">
        <v>4.1856156497952126</v>
      </c>
      <c r="S25" s="30">
        <v>3.7472219907144169</v>
      </c>
      <c r="T25" s="30">
        <v>90.288217882116172</v>
      </c>
      <c r="U25" s="30">
        <v>0</v>
      </c>
      <c r="V25" s="30">
        <v>0</v>
      </c>
      <c r="W25" s="30">
        <v>0</v>
      </c>
      <c r="X25" s="30">
        <v>95.027044577894287</v>
      </c>
      <c r="Y25" s="22"/>
    </row>
    <row r="26" spans="1:25">
      <c r="A26" s="28" t="s">
        <v>37</v>
      </c>
      <c r="B26" s="29">
        <v>125</v>
      </c>
      <c r="C26" s="29">
        <v>2207</v>
      </c>
      <c r="D26" s="29">
        <v>6070</v>
      </c>
      <c r="E26" s="29">
        <v>68</v>
      </c>
      <c r="F26" s="29">
        <v>129</v>
      </c>
      <c r="G26" s="29">
        <v>464</v>
      </c>
      <c r="H26" s="29">
        <v>8938</v>
      </c>
      <c r="I26" s="29">
        <v>0</v>
      </c>
      <c r="J26" s="29">
        <v>0</v>
      </c>
      <c r="K26" s="29">
        <v>0</v>
      </c>
      <c r="L26" s="29">
        <v>9063</v>
      </c>
      <c r="M26" s="29">
        <v>9222.3324300000004</v>
      </c>
      <c r="N26" s="30">
        <v>1.3554054893247867</v>
      </c>
      <c r="O26" s="30">
        <v>23.931039319518437</v>
      </c>
      <c r="P26" s="30">
        <v>65.81849056161164</v>
      </c>
      <c r="Q26" s="30">
        <v>0.73734058619268406</v>
      </c>
      <c r="R26" s="30">
        <v>1.3987784649831798</v>
      </c>
      <c r="S26" s="30">
        <v>5.0312651763736085</v>
      </c>
      <c r="T26" s="30">
        <v>96.916914108679549</v>
      </c>
      <c r="U26" s="30">
        <v>0</v>
      </c>
      <c r="V26" s="30">
        <v>0</v>
      </c>
      <c r="W26" s="30">
        <v>0</v>
      </c>
      <c r="X26" s="30">
        <v>98.27231959800433</v>
      </c>
      <c r="Y26" s="22"/>
    </row>
    <row r="27" spans="1:25">
      <c r="A27" s="28" t="s">
        <v>38</v>
      </c>
      <c r="B27" s="29">
        <v>0</v>
      </c>
      <c r="C27" s="29">
        <v>229</v>
      </c>
      <c r="D27" s="29">
        <v>787</v>
      </c>
      <c r="E27" s="29">
        <v>0</v>
      </c>
      <c r="F27" s="29">
        <v>134</v>
      </c>
      <c r="G27" s="29">
        <v>0</v>
      </c>
      <c r="H27" s="29">
        <v>1150</v>
      </c>
      <c r="I27" s="29">
        <v>0</v>
      </c>
      <c r="J27" s="29">
        <v>0</v>
      </c>
      <c r="K27" s="29">
        <v>0</v>
      </c>
      <c r="L27" s="29">
        <v>1150</v>
      </c>
      <c r="M27" s="29">
        <v>1095.75503</v>
      </c>
      <c r="N27" s="30">
        <v>0</v>
      </c>
      <c r="O27" s="30">
        <v>20.89883173979133</v>
      </c>
      <c r="P27" s="30">
        <v>71.822622616662784</v>
      </c>
      <c r="Q27" s="30">
        <v>0</v>
      </c>
      <c r="R27" s="30">
        <v>12.229010712366978</v>
      </c>
      <c r="S27" s="30">
        <v>0</v>
      </c>
      <c r="T27" s="30">
        <v>104.95046506882109</v>
      </c>
      <c r="U27" s="30">
        <v>0</v>
      </c>
      <c r="V27" s="30">
        <v>0</v>
      </c>
      <c r="W27" s="30">
        <v>0</v>
      </c>
      <c r="X27" s="30">
        <v>104.95046506882109</v>
      </c>
      <c r="Y27" s="22"/>
    </row>
    <row r="28" spans="1:25">
      <c r="A28" s="28" t="s">
        <v>39</v>
      </c>
      <c r="B28" s="29">
        <v>148</v>
      </c>
      <c r="C28" s="29">
        <v>4288</v>
      </c>
      <c r="D28" s="29">
        <v>16660</v>
      </c>
      <c r="E28" s="29">
        <v>0</v>
      </c>
      <c r="F28" s="29">
        <v>424</v>
      </c>
      <c r="G28" s="29">
        <v>4532</v>
      </c>
      <c r="H28" s="29">
        <v>25904</v>
      </c>
      <c r="I28" s="29">
        <v>0</v>
      </c>
      <c r="J28" s="29">
        <v>0</v>
      </c>
      <c r="K28" s="29">
        <v>0</v>
      </c>
      <c r="L28" s="29">
        <v>26052</v>
      </c>
      <c r="M28" s="29">
        <v>29026.777099999999</v>
      </c>
      <c r="N28" s="30">
        <v>0.50987403627390648</v>
      </c>
      <c r="O28" s="30">
        <v>14.772566672584537</v>
      </c>
      <c r="P28" s="30">
        <v>57.395280029211371</v>
      </c>
      <c r="Q28" s="30">
        <v>0</v>
      </c>
      <c r="R28" s="30">
        <v>1.4607202120279486</v>
      </c>
      <c r="S28" s="30">
        <v>15.613169813468545</v>
      </c>
      <c r="T28" s="30">
        <v>89.241736727292391</v>
      </c>
      <c r="U28" s="30">
        <v>0</v>
      </c>
      <c r="V28" s="30">
        <v>0</v>
      </c>
      <c r="W28" s="30">
        <v>0</v>
      </c>
      <c r="X28" s="30">
        <v>89.751610763566319</v>
      </c>
      <c r="Y28" s="22"/>
    </row>
    <row r="29" spans="1:25">
      <c r="A29" s="28" t="s">
        <v>40</v>
      </c>
      <c r="B29" s="29">
        <v>32</v>
      </c>
      <c r="C29" s="29">
        <v>421</v>
      </c>
      <c r="D29" s="29">
        <v>1117</v>
      </c>
      <c r="E29" s="29">
        <v>0</v>
      </c>
      <c r="F29" s="29">
        <v>19</v>
      </c>
      <c r="G29" s="29">
        <v>25</v>
      </c>
      <c r="H29" s="29">
        <v>1582</v>
      </c>
      <c r="I29" s="29">
        <v>0</v>
      </c>
      <c r="J29" s="29">
        <v>0</v>
      </c>
      <c r="K29" s="29">
        <v>0</v>
      </c>
      <c r="L29" s="29">
        <v>1614</v>
      </c>
      <c r="M29" s="29">
        <v>1870.5055599999998</v>
      </c>
      <c r="N29" s="30">
        <v>1.7107674355162035</v>
      </c>
      <c r="O29" s="30">
        <v>22.507284073510053</v>
      </c>
      <c r="P29" s="30">
        <v>59.716475795987478</v>
      </c>
      <c r="Q29" s="30">
        <v>0</v>
      </c>
      <c r="R29" s="30">
        <v>1.0157681648377459</v>
      </c>
      <c r="S29" s="30">
        <v>1.3365370589970342</v>
      </c>
      <c r="T29" s="30">
        <v>84.576065093332318</v>
      </c>
      <c r="U29" s="30">
        <v>0</v>
      </c>
      <c r="V29" s="30">
        <v>0</v>
      </c>
      <c r="W29" s="30">
        <v>0</v>
      </c>
      <c r="X29" s="30">
        <v>86.286832528848521</v>
      </c>
      <c r="Y29" s="22"/>
    </row>
    <row r="30" spans="1:25">
      <c r="A30" s="28" t="s">
        <v>41</v>
      </c>
      <c r="B30" s="29">
        <v>87</v>
      </c>
      <c r="C30" s="29">
        <v>0</v>
      </c>
      <c r="D30" s="29">
        <v>2026</v>
      </c>
      <c r="E30" s="29">
        <v>0</v>
      </c>
      <c r="F30" s="29">
        <v>573</v>
      </c>
      <c r="G30" s="29">
        <v>0</v>
      </c>
      <c r="H30" s="29">
        <v>2599</v>
      </c>
      <c r="I30" s="29">
        <v>0</v>
      </c>
      <c r="J30" s="29">
        <v>0</v>
      </c>
      <c r="K30" s="29">
        <v>0</v>
      </c>
      <c r="L30" s="29">
        <v>2686</v>
      </c>
      <c r="M30" s="29">
        <v>2581.4065599999999</v>
      </c>
      <c r="N30" s="30">
        <v>3.3702556330375173</v>
      </c>
      <c r="O30" s="30">
        <v>0</v>
      </c>
      <c r="P30" s="30">
        <v>78.484343822230002</v>
      </c>
      <c r="Q30" s="30">
        <v>0</v>
      </c>
      <c r="R30" s="30">
        <v>22.197200893453996</v>
      </c>
      <c r="S30" s="30">
        <v>0</v>
      </c>
      <c r="T30" s="30">
        <v>100.681544715684</v>
      </c>
      <c r="U30" s="30">
        <v>0</v>
      </c>
      <c r="V30" s="30">
        <v>0</v>
      </c>
      <c r="W30" s="30">
        <v>0</v>
      </c>
      <c r="X30" s="30">
        <v>104.05180034872153</v>
      </c>
      <c r="Y30" s="22"/>
    </row>
    <row r="31" spans="1:25">
      <c r="A31" s="28" t="s">
        <v>42</v>
      </c>
      <c r="B31" s="29">
        <v>290</v>
      </c>
      <c r="C31" s="29">
        <v>7817</v>
      </c>
      <c r="D31" s="29">
        <v>34751</v>
      </c>
      <c r="E31" s="29">
        <v>142</v>
      </c>
      <c r="F31" s="29">
        <v>1254</v>
      </c>
      <c r="G31" s="29">
        <v>20627</v>
      </c>
      <c r="H31" s="29">
        <v>64591</v>
      </c>
      <c r="I31" s="29">
        <v>15</v>
      </c>
      <c r="J31" s="29">
        <v>0</v>
      </c>
      <c r="K31" s="29">
        <v>15</v>
      </c>
      <c r="L31" s="29">
        <v>64896</v>
      </c>
      <c r="M31" s="29">
        <v>85129.022950000013</v>
      </c>
      <c r="N31" s="30">
        <v>0.34065937790726164</v>
      </c>
      <c r="O31" s="30">
        <v>9.1825322658657385</v>
      </c>
      <c r="P31" s="30">
        <v>40.821565660880168</v>
      </c>
      <c r="Q31" s="30">
        <v>0.16680562642355568</v>
      </c>
      <c r="R31" s="30">
        <v>1.4730581375714</v>
      </c>
      <c r="S31" s="30">
        <v>24.230279269286502</v>
      </c>
      <c r="T31" s="30">
        <v>75.874240960027365</v>
      </c>
      <c r="U31" s="30">
        <v>1.76203126503756E-2</v>
      </c>
      <c r="V31" s="30">
        <v>0</v>
      </c>
      <c r="W31" s="30">
        <v>1.76203126503756E-2</v>
      </c>
      <c r="X31" s="30">
        <v>76.232520650585002</v>
      </c>
      <c r="Y31" s="22"/>
    </row>
    <row r="32" spans="1:25">
      <c r="A32" s="28" t="s">
        <v>43</v>
      </c>
      <c r="B32" s="29">
        <v>8</v>
      </c>
      <c r="C32" s="29">
        <v>459</v>
      </c>
      <c r="D32" s="29">
        <v>1554</v>
      </c>
      <c r="E32" s="29">
        <v>0</v>
      </c>
      <c r="F32" s="29">
        <v>190</v>
      </c>
      <c r="G32" s="29">
        <v>345</v>
      </c>
      <c r="H32" s="29">
        <v>2548</v>
      </c>
      <c r="I32" s="29">
        <v>0</v>
      </c>
      <c r="J32" s="29">
        <v>0</v>
      </c>
      <c r="K32" s="29">
        <v>0</v>
      </c>
      <c r="L32" s="29">
        <v>2556</v>
      </c>
      <c r="M32" s="29">
        <v>2465.67272</v>
      </c>
      <c r="N32" s="30">
        <v>0.32445506393078805</v>
      </c>
      <c r="O32" s="30">
        <v>18.61560929302896</v>
      </c>
      <c r="P32" s="30">
        <v>63.025396168555567</v>
      </c>
      <c r="Q32" s="30">
        <v>0</v>
      </c>
      <c r="R32" s="30">
        <v>7.7058077683562152</v>
      </c>
      <c r="S32" s="30">
        <v>13.992124632015232</v>
      </c>
      <c r="T32" s="30">
        <v>103.33893786195598</v>
      </c>
      <c r="U32" s="30">
        <v>0</v>
      </c>
      <c r="V32" s="30">
        <v>0</v>
      </c>
      <c r="W32" s="30">
        <v>0</v>
      </c>
      <c r="X32" s="30">
        <v>103.66339292588678</v>
      </c>
      <c r="Y32" s="22"/>
    </row>
    <row r="33" spans="1:25">
      <c r="A33" s="28" t="s">
        <v>44</v>
      </c>
      <c r="B33" s="29">
        <v>42</v>
      </c>
      <c r="C33" s="29">
        <v>136</v>
      </c>
      <c r="D33" s="29">
        <v>1020</v>
      </c>
      <c r="E33" s="29">
        <v>0</v>
      </c>
      <c r="F33" s="29">
        <v>96</v>
      </c>
      <c r="G33" s="29">
        <v>28</v>
      </c>
      <c r="H33" s="29">
        <v>1280</v>
      </c>
      <c r="I33" s="29">
        <v>0</v>
      </c>
      <c r="J33" s="29">
        <v>0</v>
      </c>
      <c r="K33" s="29">
        <v>0</v>
      </c>
      <c r="L33" s="29">
        <v>1322</v>
      </c>
      <c r="M33" s="29">
        <v>1447.1358499999999</v>
      </c>
      <c r="N33" s="30">
        <v>2.9022845367281862</v>
      </c>
      <c r="O33" s="30">
        <v>9.397873737976985</v>
      </c>
      <c r="P33" s="30">
        <v>70.484053034827383</v>
      </c>
      <c r="Q33" s="30">
        <v>0</v>
      </c>
      <c r="R33" s="30">
        <v>6.633793226807283</v>
      </c>
      <c r="S33" s="30">
        <v>1.934856357818791</v>
      </c>
      <c r="T33" s="30">
        <v>88.45057635743045</v>
      </c>
      <c r="U33" s="30">
        <v>0</v>
      </c>
      <c r="V33" s="30">
        <v>0</v>
      </c>
      <c r="W33" s="30">
        <v>0</v>
      </c>
      <c r="X33" s="30">
        <v>91.352860894158624</v>
      </c>
      <c r="Y33" s="22"/>
    </row>
    <row r="34" spans="1:25">
      <c r="A34" s="28" t="s">
        <v>45</v>
      </c>
      <c r="B34" s="29">
        <v>392</v>
      </c>
      <c r="C34" s="29">
        <v>109</v>
      </c>
      <c r="D34" s="29">
        <v>6373</v>
      </c>
      <c r="E34" s="29">
        <v>0</v>
      </c>
      <c r="F34" s="29">
        <v>139</v>
      </c>
      <c r="G34" s="29">
        <v>212</v>
      </c>
      <c r="H34" s="29">
        <v>6833</v>
      </c>
      <c r="I34" s="29">
        <v>0</v>
      </c>
      <c r="J34" s="29">
        <v>0</v>
      </c>
      <c r="K34" s="29">
        <v>0</v>
      </c>
      <c r="L34" s="29">
        <v>7225</v>
      </c>
      <c r="M34" s="29">
        <v>8346.9637700000003</v>
      </c>
      <c r="N34" s="30">
        <v>4.6963184554471837</v>
      </c>
      <c r="O34" s="30">
        <v>1.3058640603156708</v>
      </c>
      <c r="P34" s="30">
        <v>76.351116113685976</v>
      </c>
      <c r="Q34" s="30">
        <v>0</v>
      </c>
      <c r="R34" s="30">
        <v>1.6652761870080572</v>
      </c>
      <c r="S34" s="30">
        <v>2.5398456952928647</v>
      </c>
      <c r="T34" s="30">
        <v>81.862102056302561</v>
      </c>
      <c r="U34" s="30">
        <v>0</v>
      </c>
      <c r="V34" s="30">
        <v>0</v>
      </c>
      <c r="W34" s="30">
        <v>0</v>
      </c>
      <c r="X34" s="30">
        <v>86.558420511749745</v>
      </c>
      <c r="Y34" s="22"/>
    </row>
    <row r="35" spans="1:25">
      <c r="A35" s="28" t="s">
        <v>46</v>
      </c>
      <c r="B35" s="29">
        <v>14</v>
      </c>
      <c r="C35" s="29">
        <v>0</v>
      </c>
      <c r="D35" s="29">
        <v>502</v>
      </c>
      <c r="E35" s="29">
        <v>0</v>
      </c>
      <c r="F35" s="29">
        <v>123</v>
      </c>
      <c r="G35" s="29">
        <v>44</v>
      </c>
      <c r="H35" s="29">
        <v>669</v>
      </c>
      <c r="I35" s="29">
        <v>0</v>
      </c>
      <c r="J35" s="29">
        <v>0</v>
      </c>
      <c r="K35" s="29">
        <v>0</v>
      </c>
      <c r="L35" s="29">
        <v>683</v>
      </c>
      <c r="M35" s="29">
        <v>543.17685000000006</v>
      </c>
      <c r="N35" s="30">
        <v>2.5774294320532989</v>
      </c>
      <c r="O35" s="30">
        <v>0</v>
      </c>
      <c r="P35" s="30">
        <v>92.419255349339707</v>
      </c>
      <c r="Q35" s="30">
        <v>0</v>
      </c>
      <c r="R35" s="30">
        <v>22.644558581611125</v>
      </c>
      <c r="S35" s="30">
        <v>8.1004925007389392</v>
      </c>
      <c r="T35" s="30">
        <v>123.16430643168978</v>
      </c>
      <c r="U35" s="30">
        <v>0</v>
      </c>
      <c r="V35" s="30">
        <v>0</v>
      </c>
      <c r="W35" s="30">
        <v>0</v>
      </c>
      <c r="X35" s="30">
        <v>125.74173586374306</v>
      </c>
      <c r="Y35" s="22"/>
    </row>
    <row r="36" spans="1:25">
      <c r="A36" s="28" t="s">
        <v>47</v>
      </c>
      <c r="B36" s="29">
        <v>15</v>
      </c>
      <c r="C36" s="29">
        <v>39</v>
      </c>
      <c r="D36" s="29">
        <v>2824</v>
      </c>
      <c r="E36" s="29">
        <v>0</v>
      </c>
      <c r="F36" s="29">
        <v>182</v>
      </c>
      <c r="G36" s="29">
        <v>311</v>
      </c>
      <c r="H36" s="29">
        <v>3356</v>
      </c>
      <c r="I36" s="29">
        <v>0</v>
      </c>
      <c r="J36" s="29">
        <v>0</v>
      </c>
      <c r="K36" s="29">
        <v>0</v>
      </c>
      <c r="L36" s="29">
        <v>3371</v>
      </c>
      <c r="M36" s="29">
        <v>4220.5493800000004</v>
      </c>
      <c r="N36" s="30">
        <v>0.35540396876010483</v>
      </c>
      <c r="O36" s="30">
        <v>0.92405031877627264</v>
      </c>
      <c r="P36" s="30">
        <v>66.910720518569065</v>
      </c>
      <c r="Q36" s="30">
        <v>0</v>
      </c>
      <c r="R36" s="30">
        <v>4.3122348209559389</v>
      </c>
      <c r="S36" s="30">
        <v>7.3687089522928408</v>
      </c>
      <c r="T36" s="30">
        <v>79.515714610594131</v>
      </c>
      <c r="U36" s="30">
        <v>0</v>
      </c>
      <c r="V36" s="30">
        <v>0</v>
      </c>
      <c r="W36" s="30">
        <v>0</v>
      </c>
      <c r="X36" s="30">
        <v>79.871118579354231</v>
      </c>
      <c r="Y36" s="22"/>
    </row>
    <row r="37" spans="1:25">
      <c r="A37" s="28" t="s">
        <v>48</v>
      </c>
      <c r="B37" s="29">
        <v>8</v>
      </c>
      <c r="C37" s="29">
        <v>514</v>
      </c>
      <c r="D37" s="29">
        <v>2062</v>
      </c>
      <c r="E37" s="29">
        <v>0</v>
      </c>
      <c r="F37" s="29">
        <v>405</v>
      </c>
      <c r="G37" s="29">
        <v>38</v>
      </c>
      <c r="H37" s="29">
        <v>3019</v>
      </c>
      <c r="I37" s="29">
        <v>0</v>
      </c>
      <c r="J37" s="29">
        <v>0</v>
      </c>
      <c r="K37" s="29">
        <v>0</v>
      </c>
      <c r="L37" s="29">
        <v>3027</v>
      </c>
      <c r="M37" s="29">
        <v>3318.5086000000001</v>
      </c>
      <c r="N37" s="30">
        <v>0.24107214909733846</v>
      </c>
      <c r="O37" s="30">
        <v>15.488885579503997</v>
      </c>
      <c r="P37" s="30">
        <v>62.136346429838994</v>
      </c>
      <c r="Q37" s="30">
        <v>0</v>
      </c>
      <c r="R37" s="30">
        <v>12.204277548052762</v>
      </c>
      <c r="S37" s="30">
        <v>1.1450927082123579</v>
      </c>
      <c r="T37" s="30">
        <v>90.974602265608112</v>
      </c>
      <c r="U37" s="30">
        <v>0</v>
      </c>
      <c r="V37" s="30">
        <v>0</v>
      </c>
      <c r="W37" s="30">
        <v>0</v>
      </c>
      <c r="X37" s="30">
        <v>91.215674414705447</v>
      </c>
      <c r="Y37" s="22"/>
    </row>
    <row r="38" spans="1:25">
      <c r="A38" s="28" t="s">
        <v>49</v>
      </c>
      <c r="B38" s="29">
        <v>89</v>
      </c>
      <c r="C38" s="29">
        <v>1748</v>
      </c>
      <c r="D38" s="29">
        <v>8021</v>
      </c>
      <c r="E38" s="29">
        <v>0</v>
      </c>
      <c r="F38" s="29">
        <v>605</v>
      </c>
      <c r="G38" s="29">
        <v>1597</v>
      </c>
      <c r="H38" s="29">
        <v>11971</v>
      </c>
      <c r="I38" s="29">
        <v>0</v>
      </c>
      <c r="J38" s="29">
        <v>0</v>
      </c>
      <c r="K38" s="29">
        <v>0</v>
      </c>
      <c r="L38" s="29">
        <v>12060</v>
      </c>
      <c r="M38" s="29">
        <v>13446.810510000001</v>
      </c>
      <c r="N38" s="30">
        <v>0.66186699019677042</v>
      </c>
      <c r="O38" s="30">
        <v>12.999365155774772</v>
      </c>
      <c r="P38" s="30">
        <v>59.649832903014556</v>
      </c>
      <c r="Q38" s="30">
        <v>0</v>
      </c>
      <c r="R38" s="30">
        <v>4.4992081917870346</v>
      </c>
      <c r="S38" s="30">
        <v>11.876422284766768</v>
      </c>
      <c r="T38" s="30">
        <v>89.024828535343119</v>
      </c>
      <c r="U38" s="30">
        <v>0</v>
      </c>
      <c r="V38" s="30">
        <v>0</v>
      </c>
      <c r="W38" s="30">
        <v>0</v>
      </c>
      <c r="X38" s="30">
        <v>89.686695525539889</v>
      </c>
      <c r="Y38" s="22"/>
    </row>
    <row r="39" spans="1:25">
      <c r="A39" s="28" t="s">
        <v>50</v>
      </c>
      <c r="B39" s="29">
        <v>99</v>
      </c>
      <c r="C39" s="29">
        <v>541</v>
      </c>
      <c r="D39" s="29">
        <v>3349</v>
      </c>
      <c r="E39" s="29">
        <v>0</v>
      </c>
      <c r="F39" s="29">
        <v>70</v>
      </c>
      <c r="G39" s="29">
        <v>279</v>
      </c>
      <c r="H39" s="29">
        <v>4239</v>
      </c>
      <c r="I39" s="29">
        <v>0</v>
      </c>
      <c r="J39" s="29">
        <v>0</v>
      </c>
      <c r="K39" s="29">
        <v>0</v>
      </c>
      <c r="L39" s="29">
        <v>4338</v>
      </c>
      <c r="M39" s="29">
        <v>4828.5502799999995</v>
      </c>
      <c r="N39" s="30">
        <v>2.050304838080717</v>
      </c>
      <c r="O39" s="30">
        <v>11.204191084865332</v>
      </c>
      <c r="P39" s="30">
        <v>69.358291946791127</v>
      </c>
      <c r="Q39" s="30">
        <v>0</v>
      </c>
      <c r="R39" s="30">
        <v>1.4497104915722241</v>
      </c>
      <c r="S39" s="30">
        <v>5.7781318164092941</v>
      </c>
      <c r="T39" s="30">
        <v>87.790325339637974</v>
      </c>
      <c r="U39" s="30">
        <v>0</v>
      </c>
      <c r="V39" s="30">
        <v>0</v>
      </c>
      <c r="W39" s="30">
        <v>0</v>
      </c>
      <c r="X39" s="30">
        <v>89.840630177718694</v>
      </c>
      <c r="Y39" s="22"/>
    </row>
    <row r="40" spans="1:25">
      <c r="A40" s="28" t="s">
        <v>51</v>
      </c>
      <c r="B40" s="29">
        <v>111</v>
      </c>
      <c r="C40" s="29">
        <v>94</v>
      </c>
      <c r="D40" s="29">
        <v>1648</v>
      </c>
      <c r="E40" s="29">
        <v>0</v>
      </c>
      <c r="F40" s="29">
        <v>325</v>
      </c>
      <c r="G40" s="29">
        <v>39</v>
      </c>
      <c r="H40" s="29">
        <v>2106</v>
      </c>
      <c r="I40" s="29">
        <v>0</v>
      </c>
      <c r="J40" s="29">
        <v>0</v>
      </c>
      <c r="K40" s="29">
        <v>0</v>
      </c>
      <c r="L40" s="29">
        <v>2217</v>
      </c>
      <c r="M40" s="29">
        <v>2535.7289599999999</v>
      </c>
      <c r="N40" s="30">
        <v>4.3774394563052983</v>
      </c>
      <c r="O40" s="30">
        <v>3.7070208008351173</v>
      </c>
      <c r="P40" s="30">
        <v>64.991173189109304</v>
      </c>
      <c r="Q40" s="30">
        <v>0</v>
      </c>
      <c r="R40" s="30">
        <v>12.816827236929928</v>
      </c>
      <c r="S40" s="30">
        <v>1.5380192684315914</v>
      </c>
      <c r="T40" s="30">
        <v>83.053040495305936</v>
      </c>
      <c r="U40" s="30">
        <v>0</v>
      </c>
      <c r="V40" s="30">
        <v>0</v>
      </c>
      <c r="W40" s="30">
        <v>0</v>
      </c>
      <c r="X40" s="30">
        <v>87.430479951611233</v>
      </c>
      <c r="Y40" s="22"/>
    </row>
    <row r="41" spans="1:25">
      <c r="A41" s="28" t="s">
        <v>52</v>
      </c>
      <c r="B41" s="29">
        <v>424</v>
      </c>
      <c r="C41" s="29">
        <v>454</v>
      </c>
      <c r="D41" s="29">
        <v>5417</v>
      </c>
      <c r="E41" s="29">
        <v>0</v>
      </c>
      <c r="F41" s="29">
        <v>352</v>
      </c>
      <c r="G41" s="29">
        <v>11</v>
      </c>
      <c r="H41" s="29">
        <v>6234</v>
      </c>
      <c r="I41" s="29">
        <v>0</v>
      </c>
      <c r="J41" s="29">
        <v>0</v>
      </c>
      <c r="K41" s="29">
        <v>0</v>
      </c>
      <c r="L41" s="29">
        <v>6658</v>
      </c>
      <c r="M41" s="29">
        <v>6956.1933899999995</v>
      </c>
      <c r="N41" s="30">
        <v>6.0952876987222471</v>
      </c>
      <c r="O41" s="30">
        <v>6.5265580547639148</v>
      </c>
      <c r="P41" s="30">
        <v>77.873050622590583</v>
      </c>
      <c r="Q41" s="30">
        <v>0</v>
      </c>
      <c r="R41" s="30">
        <v>5.0602388442222423</v>
      </c>
      <c r="S41" s="30">
        <v>0.15813246388194507</v>
      </c>
      <c r="T41" s="30">
        <v>89.617979985458689</v>
      </c>
      <c r="U41" s="30">
        <v>0</v>
      </c>
      <c r="V41" s="30">
        <v>0</v>
      </c>
      <c r="W41" s="30">
        <v>0</v>
      </c>
      <c r="X41" s="30">
        <v>95.713267684180934</v>
      </c>
      <c r="Y41" s="22"/>
    </row>
    <row r="42" spans="1:25">
      <c r="A42" s="28" t="s">
        <v>53</v>
      </c>
      <c r="B42" s="29">
        <v>133</v>
      </c>
      <c r="C42" s="29">
        <v>329</v>
      </c>
      <c r="D42" s="29">
        <v>4338</v>
      </c>
      <c r="E42" s="29">
        <v>0</v>
      </c>
      <c r="F42" s="29">
        <v>370</v>
      </c>
      <c r="G42" s="29">
        <v>590</v>
      </c>
      <c r="H42" s="29">
        <v>5627</v>
      </c>
      <c r="I42" s="29">
        <v>0</v>
      </c>
      <c r="J42" s="29">
        <v>0</v>
      </c>
      <c r="K42" s="29">
        <v>0</v>
      </c>
      <c r="L42" s="29">
        <v>5760</v>
      </c>
      <c r="M42" s="29">
        <v>7128.1315100000002</v>
      </c>
      <c r="N42" s="30">
        <v>1.8658466080966007</v>
      </c>
      <c r="O42" s="30">
        <v>4.6155152937126438</v>
      </c>
      <c r="P42" s="30">
        <v>60.857463052053028</v>
      </c>
      <c r="Q42" s="30">
        <v>0</v>
      </c>
      <c r="R42" s="30">
        <v>5.1907010901935502</v>
      </c>
      <c r="S42" s="30">
        <v>8.277063900578904</v>
      </c>
      <c r="T42" s="30">
        <v>78.940743336538134</v>
      </c>
      <c r="U42" s="30">
        <v>0</v>
      </c>
      <c r="V42" s="30">
        <v>0</v>
      </c>
      <c r="W42" s="30">
        <v>0</v>
      </c>
      <c r="X42" s="30">
        <v>80.806589944634737</v>
      </c>
      <c r="Y42" s="22"/>
    </row>
    <row r="43" spans="1:25">
      <c r="A43" s="28" t="s">
        <v>54</v>
      </c>
      <c r="B43" s="29">
        <v>154</v>
      </c>
      <c r="C43" s="29">
        <v>311</v>
      </c>
      <c r="D43" s="29">
        <v>2933</v>
      </c>
      <c r="E43" s="29">
        <v>0</v>
      </c>
      <c r="F43" s="29">
        <v>603</v>
      </c>
      <c r="G43" s="29">
        <v>226</v>
      </c>
      <c r="H43" s="29">
        <v>4073</v>
      </c>
      <c r="I43" s="29">
        <v>0</v>
      </c>
      <c r="J43" s="29">
        <v>0</v>
      </c>
      <c r="K43" s="29">
        <v>0</v>
      </c>
      <c r="L43" s="29">
        <v>4227</v>
      </c>
      <c r="M43" s="29">
        <v>4383.6363400000009</v>
      </c>
      <c r="N43" s="30">
        <v>3.513065137150496</v>
      </c>
      <c r="O43" s="30">
        <v>7.0945666081415855</v>
      </c>
      <c r="P43" s="30">
        <v>66.907922384820807</v>
      </c>
      <c r="Q43" s="30">
        <v>0</v>
      </c>
      <c r="R43" s="30">
        <v>13.755703101959407</v>
      </c>
      <c r="S43" s="30">
        <v>5.1555371493247533</v>
      </c>
      <c r="T43" s="30">
        <v>92.913729244246539</v>
      </c>
      <c r="U43" s="30">
        <v>0</v>
      </c>
      <c r="V43" s="30">
        <v>0</v>
      </c>
      <c r="W43" s="30">
        <v>0</v>
      </c>
      <c r="X43" s="30">
        <v>96.426794381397045</v>
      </c>
      <c r="Y43" s="22"/>
    </row>
    <row r="44" spans="1:25">
      <c r="A44" s="28" t="s">
        <v>55</v>
      </c>
      <c r="B44" s="29">
        <v>328</v>
      </c>
      <c r="C44" s="29">
        <v>391</v>
      </c>
      <c r="D44" s="29">
        <v>4815</v>
      </c>
      <c r="E44" s="29">
        <v>0</v>
      </c>
      <c r="F44" s="29">
        <v>373</v>
      </c>
      <c r="G44" s="29">
        <v>295</v>
      </c>
      <c r="H44" s="29">
        <v>5874</v>
      </c>
      <c r="I44" s="29">
        <v>208</v>
      </c>
      <c r="J44" s="29">
        <v>158</v>
      </c>
      <c r="K44" s="29">
        <v>366</v>
      </c>
      <c r="L44" s="29">
        <v>6568</v>
      </c>
      <c r="M44" s="29">
        <v>7530.5543899999993</v>
      </c>
      <c r="N44" s="30">
        <v>4.3555890179288657</v>
      </c>
      <c r="O44" s="30">
        <v>5.192180811006665</v>
      </c>
      <c r="P44" s="30">
        <v>63.939515613803309</v>
      </c>
      <c r="Q44" s="30">
        <v>0</v>
      </c>
      <c r="R44" s="30">
        <v>4.9531545844130083</v>
      </c>
      <c r="S44" s="30">
        <v>3.9173742691738269</v>
      </c>
      <c r="T44" s="30">
        <v>78.002225278396807</v>
      </c>
      <c r="U44" s="30">
        <v>2.7620808406378168</v>
      </c>
      <c r="V44" s="30">
        <v>2.09811910009988</v>
      </c>
      <c r="W44" s="30">
        <v>4.8601999407376972</v>
      </c>
      <c r="X44" s="30">
        <v>87.218014237063372</v>
      </c>
      <c r="Y44" s="22"/>
    </row>
    <row r="45" spans="1:25">
      <c r="A45" s="28" t="s">
        <v>56</v>
      </c>
      <c r="B45" s="29">
        <v>8</v>
      </c>
      <c r="C45" s="29">
        <v>0</v>
      </c>
      <c r="D45" s="29">
        <v>155</v>
      </c>
      <c r="E45" s="29">
        <v>0</v>
      </c>
      <c r="F45" s="29">
        <v>182</v>
      </c>
      <c r="G45" s="29">
        <v>0</v>
      </c>
      <c r="H45" s="29">
        <v>337</v>
      </c>
      <c r="I45" s="29">
        <v>0</v>
      </c>
      <c r="J45" s="29">
        <v>0</v>
      </c>
      <c r="K45" s="29">
        <v>0</v>
      </c>
      <c r="L45" s="29">
        <v>345</v>
      </c>
      <c r="M45" s="29">
        <v>319.24858999999998</v>
      </c>
      <c r="N45" s="30">
        <v>2.5058842076640024</v>
      </c>
      <c r="O45" s="30">
        <v>0</v>
      </c>
      <c r="P45" s="30">
        <v>48.551506523490048</v>
      </c>
      <c r="Q45" s="30">
        <v>0</v>
      </c>
      <c r="R45" s="30">
        <v>57.008865724356063</v>
      </c>
      <c r="S45" s="30">
        <v>0</v>
      </c>
      <c r="T45" s="30">
        <v>105.56037224784612</v>
      </c>
      <c r="U45" s="30">
        <v>0</v>
      </c>
      <c r="V45" s="30">
        <v>0</v>
      </c>
      <c r="W45" s="30">
        <v>0</v>
      </c>
      <c r="X45" s="30">
        <v>108.06625645551011</v>
      </c>
      <c r="Y45" s="22"/>
    </row>
    <row r="46" spans="1:25">
      <c r="A46" s="28" t="s">
        <v>57</v>
      </c>
      <c r="B46" s="29">
        <v>44</v>
      </c>
      <c r="C46" s="29">
        <v>115</v>
      </c>
      <c r="D46" s="29">
        <v>3506</v>
      </c>
      <c r="E46" s="29">
        <v>0</v>
      </c>
      <c r="F46" s="29">
        <v>204</v>
      </c>
      <c r="G46" s="29">
        <v>276</v>
      </c>
      <c r="H46" s="29">
        <v>4101</v>
      </c>
      <c r="I46" s="29">
        <v>0</v>
      </c>
      <c r="J46" s="29">
        <v>0</v>
      </c>
      <c r="K46" s="29">
        <v>0</v>
      </c>
      <c r="L46" s="29">
        <v>4145</v>
      </c>
      <c r="M46" s="29">
        <v>4822.3250399999997</v>
      </c>
      <c r="N46" s="30">
        <v>0.91242294194254481</v>
      </c>
      <c r="O46" s="30">
        <v>2.384741780077106</v>
      </c>
      <c r="P46" s="30">
        <v>72.703518964785502</v>
      </c>
      <c r="Q46" s="30">
        <v>0</v>
      </c>
      <c r="R46" s="30">
        <v>4.2303245490063448</v>
      </c>
      <c r="S46" s="30">
        <v>5.7233802721850537</v>
      </c>
      <c r="T46" s="30">
        <v>85.041965566054017</v>
      </c>
      <c r="U46" s="30">
        <v>0</v>
      </c>
      <c r="V46" s="30">
        <v>0</v>
      </c>
      <c r="W46" s="30">
        <v>0</v>
      </c>
      <c r="X46" s="30">
        <v>85.954388507996555</v>
      </c>
      <c r="Y46" s="22"/>
    </row>
    <row r="47" spans="1:25">
      <c r="A47" s="28" t="s">
        <v>58</v>
      </c>
      <c r="B47" s="29">
        <v>4</v>
      </c>
      <c r="C47" s="29">
        <v>0</v>
      </c>
      <c r="D47" s="29">
        <v>243</v>
      </c>
      <c r="E47" s="29">
        <v>0</v>
      </c>
      <c r="F47" s="29">
        <v>44</v>
      </c>
      <c r="G47" s="29">
        <v>43</v>
      </c>
      <c r="H47" s="29">
        <v>330</v>
      </c>
      <c r="I47" s="29">
        <v>0</v>
      </c>
      <c r="J47" s="29">
        <v>0</v>
      </c>
      <c r="K47" s="29">
        <v>0</v>
      </c>
      <c r="L47" s="29">
        <v>334</v>
      </c>
      <c r="M47" s="29">
        <v>317.97928999999999</v>
      </c>
      <c r="N47" s="30">
        <v>1.2579435597834059</v>
      </c>
      <c r="O47" s="30">
        <v>0</v>
      </c>
      <c r="P47" s="30">
        <v>76.420071256841908</v>
      </c>
      <c r="Q47" s="30">
        <v>0</v>
      </c>
      <c r="R47" s="30">
        <v>13.837379157617466</v>
      </c>
      <c r="S47" s="30">
        <v>13.522893267671614</v>
      </c>
      <c r="T47" s="30">
        <v>103.780343682131</v>
      </c>
      <c r="U47" s="30">
        <v>0</v>
      </c>
      <c r="V47" s="30">
        <v>0</v>
      </c>
      <c r="W47" s="30">
        <v>0</v>
      </c>
      <c r="X47" s="30">
        <v>105.03828724191439</v>
      </c>
      <c r="Y47" s="22"/>
    </row>
    <row r="48" spans="1:25">
      <c r="A48" s="28" t="s">
        <v>59</v>
      </c>
      <c r="B48" s="29">
        <v>14</v>
      </c>
      <c r="C48" s="29">
        <v>1392</v>
      </c>
      <c r="D48" s="29">
        <v>6806</v>
      </c>
      <c r="E48" s="29">
        <v>0</v>
      </c>
      <c r="F48" s="29">
        <v>482</v>
      </c>
      <c r="G48" s="29">
        <v>590</v>
      </c>
      <c r="H48" s="29">
        <v>9270</v>
      </c>
      <c r="I48" s="29">
        <v>0</v>
      </c>
      <c r="J48" s="29">
        <v>0</v>
      </c>
      <c r="K48" s="29">
        <v>0</v>
      </c>
      <c r="L48" s="29">
        <v>9284</v>
      </c>
      <c r="M48" s="29">
        <v>10930.524740000001</v>
      </c>
      <c r="N48" s="30">
        <v>0.12808168256339356</v>
      </c>
      <c r="O48" s="30">
        <v>12.734978723445989</v>
      </c>
      <c r="P48" s="30">
        <v>62.265995109032616</v>
      </c>
      <c r="Q48" s="30">
        <v>0</v>
      </c>
      <c r="R48" s="30">
        <v>4.4096693568254066</v>
      </c>
      <c r="S48" s="30">
        <v>5.3977280508858714</v>
      </c>
      <c r="T48" s="30">
        <v>84.808371240189871</v>
      </c>
      <c r="U48" s="30">
        <v>0</v>
      </c>
      <c r="V48" s="30">
        <v>0</v>
      </c>
      <c r="W48" s="30">
        <v>0</v>
      </c>
      <c r="X48" s="30">
        <v>84.936452922753276</v>
      </c>
      <c r="Y48" s="22"/>
    </row>
    <row r="49" spans="1:25">
      <c r="A49" s="28" t="s">
        <v>60</v>
      </c>
      <c r="B49" s="29">
        <v>9</v>
      </c>
      <c r="C49" s="29">
        <v>0</v>
      </c>
      <c r="D49" s="29">
        <v>556</v>
      </c>
      <c r="E49" s="29">
        <v>0</v>
      </c>
      <c r="F49" s="29">
        <v>30</v>
      </c>
      <c r="G49" s="29">
        <v>0</v>
      </c>
      <c r="H49" s="29">
        <v>586</v>
      </c>
      <c r="I49" s="29">
        <v>0</v>
      </c>
      <c r="J49" s="29">
        <v>0</v>
      </c>
      <c r="K49" s="29">
        <v>0</v>
      </c>
      <c r="L49" s="29">
        <v>595</v>
      </c>
      <c r="M49" s="29">
        <v>538.17890000000011</v>
      </c>
      <c r="N49" s="30">
        <v>1.6723063650395802</v>
      </c>
      <c r="O49" s="30">
        <v>0</v>
      </c>
      <c r="P49" s="30">
        <v>103.31137099577852</v>
      </c>
      <c r="Q49" s="30">
        <v>0</v>
      </c>
      <c r="R49" s="30">
        <v>5.5743545501319343</v>
      </c>
      <c r="S49" s="30">
        <v>0</v>
      </c>
      <c r="T49" s="30">
        <v>108.88572554591045</v>
      </c>
      <c r="U49" s="30">
        <v>0</v>
      </c>
      <c r="V49" s="30">
        <v>0</v>
      </c>
      <c r="W49" s="30">
        <v>0</v>
      </c>
      <c r="X49" s="30">
        <v>110.55803191095004</v>
      </c>
      <c r="Y49" s="22"/>
    </row>
    <row r="50" spans="1:25">
      <c r="A50" s="28" t="s">
        <v>61</v>
      </c>
      <c r="B50" s="29">
        <v>7</v>
      </c>
      <c r="C50" s="29">
        <v>158</v>
      </c>
      <c r="D50" s="29">
        <v>1414</v>
      </c>
      <c r="E50" s="29">
        <v>0</v>
      </c>
      <c r="F50" s="29">
        <v>30</v>
      </c>
      <c r="G50" s="29">
        <v>22</v>
      </c>
      <c r="H50" s="29">
        <v>1624</v>
      </c>
      <c r="I50" s="29">
        <v>0</v>
      </c>
      <c r="J50" s="29">
        <v>0</v>
      </c>
      <c r="K50" s="29">
        <v>0</v>
      </c>
      <c r="L50" s="29">
        <v>1631</v>
      </c>
      <c r="M50" s="29">
        <v>1683.65714</v>
      </c>
      <c r="N50" s="30">
        <v>0.41576160809082541</v>
      </c>
      <c r="O50" s="30">
        <v>9.3843334397643439</v>
      </c>
      <c r="P50" s="30">
        <v>83.983844834346726</v>
      </c>
      <c r="Q50" s="30">
        <v>0</v>
      </c>
      <c r="R50" s="30">
        <v>1.7818354632463946</v>
      </c>
      <c r="S50" s="30">
        <v>1.3066793397140226</v>
      </c>
      <c r="T50" s="30">
        <v>96.456693077071492</v>
      </c>
      <c r="U50" s="30">
        <v>0</v>
      </c>
      <c r="V50" s="30">
        <v>0</v>
      </c>
      <c r="W50" s="30">
        <v>0</v>
      </c>
      <c r="X50" s="30">
        <v>96.872454685162324</v>
      </c>
      <c r="Y50" s="22"/>
    </row>
    <row r="51" spans="1:25">
      <c r="A51" s="28" t="s">
        <v>62</v>
      </c>
      <c r="B51" s="29">
        <v>92</v>
      </c>
      <c r="C51" s="29">
        <v>201</v>
      </c>
      <c r="D51" s="29">
        <v>455</v>
      </c>
      <c r="E51" s="29">
        <v>0</v>
      </c>
      <c r="F51" s="29">
        <v>323</v>
      </c>
      <c r="G51" s="29">
        <v>0</v>
      </c>
      <c r="H51" s="29">
        <v>979</v>
      </c>
      <c r="I51" s="29">
        <v>0</v>
      </c>
      <c r="J51" s="29">
        <v>0</v>
      </c>
      <c r="K51" s="29">
        <v>0</v>
      </c>
      <c r="L51" s="29">
        <v>1071</v>
      </c>
      <c r="M51" s="29">
        <v>1176.8722299999999</v>
      </c>
      <c r="N51" s="30">
        <v>7.8173311983068885</v>
      </c>
      <c r="O51" s="30">
        <v>17.07916924847483</v>
      </c>
      <c r="P51" s="30">
        <v>38.661801035104723</v>
      </c>
      <c r="Q51" s="30">
        <v>0</v>
      </c>
      <c r="R51" s="30">
        <v>27.445630185360052</v>
      </c>
      <c r="S51" s="30">
        <v>0</v>
      </c>
      <c r="T51" s="30">
        <v>83.186600468939602</v>
      </c>
      <c r="U51" s="30">
        <v>0</v>
      </c>
      <c r="V51" s="30">
        <v>0</v>
      </c>
      <c r="W51" s="30">
        <v>0</v>
      </c>
      <c r="X51" s="30">
        <v>91.003931667246491</v>
      </c>
      <c r="Y51" s="22"/>
    </row>
    <row r="52" spans="1:25">
      <c r="A52" s="28" t="s">
        <v>63</v>
      </c>
      <c r="B52" s="29">
        <v>0</v>
      </c>
      <c r="C52" s="29">
        <v>277</v>
      </c>
      <c r="D52" s="29">
        <v>1854</v>
      </c>
      <c r="E52" s="29">
        <v>0</v>
      </c>
      <c r="F52" s="29">
        <v>194</v>
      </c>
      <c r="G52" s="29">
        <v>138</v>
      </c>
      <c r="H52" s="29">
        <v>2463</v>
      </c>
      <c r="I52" s="29">
        <v>0</v>
      </c>
      <c r="J52" s="29">
        <v>0</v>
      </c>
      <c r="K52" s="29">
        <v>0</v>
      </c>
      <c r="L52" s="29">
        <v>2463</v>
      </c>
      <c r="M52" s="29">
        <v>2982.2661499999999</v>
      </c>
      <c r="N52" s="30">
        <v>0</v>
      </c>
      <c r="O52" s="30">
        <v>9.2882387442180505</v>
      </c>
      <c r="P52" s="30">
        <v>62.167489645416119</v>
      </c>
      <c r="Q52" s="30">
        <v>0</v>
      </c>
      <c r="R52" s="30">
        <v>6.5051202757339412</v>
      </c>
      <c r="S52" s="30">
        <v>4.6273535982024949</v>
      </c>
      <c r="T52" s="30">
        <v>82.588202263570608</v>
      </c>
      <c r="U52" s="30">
        <v>0</v>
      </c>
      <c r="V52" s="30">
        <v>0</v>
      </c>
      <c r="W52" s="30">
        <v>0</v>
      </c>
      <c r="X52" s="30">
        <v>82.588202263570608</v>
      </c>
      <c r="Y52" s="22"/>
    </row>
    <row r="53" spans="1:25">
      <c r="A53" s="28" t="s">
        <v>64</v>
      </c>
      <c r="B53" s="29">
        <v>281</v>
      </c>
      <c r="C53" s="29">
        <v>451</v>
      </c>
      <c r="D53" s="29">
        <v>4820</v>
      </c>
      <c r="E53" s="29">
        <v>0</v>
      </c>
      <c r="F53" s="29">
        <v>276</v>
      </c>
      <c r="G53" s="29">
        <v>301</v>
      </c>
      <c r="H53" s="29">
        <v>5848</v>
      </c>
      <c r="I53" s="29">
        <v>0</v>
      </c>
      <c r="J53" s="29">
        <v>0</v>
      </c>
      <c r="K53" s="29">
        <v>0</v>
      </c>
      <c r="L53" s="29">
        <v>6129</v>
      </c>
      <c r="M53" s="29">
        <v>7428.39156</v>
      </c>
      <c r="N53" s="30">
        <v>3.7827839005298745</v>
      </c>
      <c r="O53" s="30">
        <v>6.0713008510283748</v>
      </c>
      <c r="P53" s="30">
        <v>64.886186478839846</v>
      </c>
      <c r="Q53" s="30">
        <v>0</v>
      </c>
      <c r="R53" s="30">
        <v>3.7154745784563894</v>
      </c>
      <c r="S53" s="30">
        <v>4.052021188823816</v>
      </c>
      <c r="T53" s="30">
        <v>78.724983097148424</v>
      </c>
      <c r="U53" s="30">
        <v>0</v>
      </c>
      <c r="V53" s="30">
        <v>0</v>
      </c>
      <c r="W53" s="30">
        <v>0</v>
      </c>
      <c r="X53" s="30">
        <v>82.507766997678303</v>
      </c>
      <c r="Y53" s="22"/>
    </row>
    <row r="54" spans="1:25">
      <c r="A54" s="28" t="s">
        <v>65</v>
      </c>
      <c r="B54" s="29">
        <v>103</v>
      </c>
      <c r="C54" s="29">
        <v>413</v>
      </c>
      <c r="D54" s="29">
        <v>935</v>
      </c>
      <c r="E54" s="29">
        <v>0</v>
      </c>
      <c r="F54" s="29">
        <v>108</v>
      </c>
      <c r="G54" s="29">
        <v>0</v>
      </c>
      <c r="H54" s="29">
        <v>1456</v>
      </c>
      <c r="I54" s="29">
        <v>0</v>
      </c>
      <c r="J54" s="29">
        <v>0</v>
      </c>
      <c r="K54" s="29">
        <v>0</v>
      </c>
      <c r="L54" s="29">
        <v>1559</v>
      </c>
      <c r="M54" s="29">
        <v>1451.0356899999999</v>
      </c>
      <c r="N54" s="30">
        <v>7.0983781246621165</v>
      </c>
      <c r="O54" s="30">
        <v>28.462428791120914</v>
      </c>
      <c r="P54" s="30">
        <v>64.436733461738626</v>
      </c>
      <c r="Q54" s="30">
        <v>0</v>
      </c>
      <c r="R54" s="30">
        <v>7.4429595870243563</v>
      </c>
      <c r="S54" s="30">
        <v>0</v>
      </c>
      <c r="T54" s="30">
        <v>100.34212183988389</v>
      </c>
      <c r="U54" s="30">
        <v>0</v>
      </c>
      <c r="V54" s="30">
        <v>0</v>
      </c>
      <c r="W54" s="30">
        <v>0</v>
      </c>
      <c r="X54" s="30">
        <v>107.44049996454601</v>
      </c>
      <c r="Y54" s="22"/>
    </row>
    <row r="55" spans="1:25">
      <c r="A55" s="28" t="s">
        <v>66</v>
      </c>
      <c r="B55" s="29">
        <v>16</v>
      </c>
      <c r="C55" s="29">
        <v>486</v>
      </c>
      <c r="D55" s="29">
        <v>2300</v>
      </c>
      <c r="E55" s="29">
        <v>0</v>
      </c>
      <c r="F55" s="29">
        <v>51</v>
      </c>
      <c r="G55" s="29">
        <v>136</v>
      </c>
      <c r="H55" s="29">
        <v>2973</v>
      </c>
      <c r="I55" s="29">
        <v>0</v>
      </c>
      <c r="J55" s="29">
        <v>0</v>
      </c>
      <c r="K55" s="29">
        <v>0</v>
      </c>
      <c r="L55" s="29">
        <v>2989</v>
      </c>
      <c r="M55" s="29">
        <v>3391.2696599999999</v>
      </c>
      <c r="N55" s="30">
        <v>0.47179969757993234</v>
      </c>
      <c r="O55" s="30">
        <v>14.330915813990444</v>
      </c>
      <c r="P55" s="30">
        <v>67.82120652711528</v>
      </c>
      <c r="Q55" s="30">
        <v>0</v>
      </c>
      <c r="R55" s="30">
        <v>1.5038615360360343</v>
      </c>
      <c r="S55" s="30">
        <v>4.0102974294294249</v>
      </c>
      <c r="T55" s="30">
        <v>87.666281306571179</v>
      </c>
      <c r="U55" s="30">
        <v>0</v>
      </c>
      <c r="V55" s="30">
        <v>0</v>
      </c>
      <c r="W55" s="30">
        <v>0</v>
      </c>
      <c r="X55" s="30">
        <v>88.138081004151118</v>
      </c>
      <c r="Y55" s="22"/>
    </row>
    <row r="56" spans="1:25">
      <c r="A56" s="28" t="s">
        <v>67</v>
      </c>
      <c r="B56" s="29">
        <v>182</v>
      </c>
      <c r="C56" s="29">
        <v>80</v>
      </c>
      <c r="D56" s="29">
        <v>265</v>
      </c>
      <c r="E56" s="29">
        <v>0</v>
      </c>
      <c r="F56" s="29">
        <v>135</v>
      </c>
      <c r="G56" s="29">
        <v>0</v>
      </c>
      <c r="H56" s="29">
        <v>480</v>
      </c>
      <c r="I56" s="29">
        <v>0</v>
      </c>
      <c r="J56" s="29">
        <v>0</v>
      </c>
      <c r="K56" s="29">
        <v>0</v>
      </c>
      <c r="L56" s="29">
        <v>662</v>
      </c>
      <c r="M56" s="29">
        <v>773.58478000000002</v>
      </c>
      <c r="N56" s="30">
        <v>23.526833089968495</v>
      </c>
      <c r="O56" s="30">
        <v>10.341465094491646</v>
      </c>
      <c r="P56" s="30">
        <v>34.256103125503579</v>
      </c>
      <c r="Q56" s="30">
        <v>0</v>
      </c>
      <c r="R56" s="30">
        <v>17.451222346954655</v>
      </c>
      <c r="S56" s="30">
        <v>0</v>
      </c>
      <c r="T56" s="30">
        <v>62.048790566949883</v>
      </c>
      <c r="U56" s="30">
        <v>0</v>
      </c>
      <c r="V56" s="30">
        <v>0</v>
      </c>
      <c r="W56" s="30">
        <v>0</v>
      </c>
      <c r="X56" s="30">
        <v>85.575623656918381</v>
      </c>
      <c r="Y56" s="22"/>
    </row>
    <row r="57" spans="1:25">
      <c r="A57" s="28" t="s">
        <v>68</v>
      </c>
      <c r="B57" s="29">
        <v>76</v>
      </c>
      <c r="C57" s="29">
        <v>110</v>
      </c>
      <c r="D57" s="29">
        <v>2685</v>
      </c>
      <c r="E57" s="29">
        <v>0</v>
      </c>
      <c r="F57" s="29">
        <v>269</v>
      </c>
      <c r="G57" s="29">
        <v>153</v>
      </c>
      <c r="H57" s="29">
        <v>3217</v>
      </c>
      <c r="I57" s="29">
        <v>0</v>
      </c>
      <c r="J57" s="29">
        <v>0</v>
      </c>
      <c r="K57" s="29">
        <v>0</v>
      </c>
      <c r="L57" s="29">
        <v>3293</v>
      </c>
      <c r="M57" s="29">
        <v>3550.8609099999999</v>
      </c>
      <c r="N57" s="30">
        <v>2.1403260202608165</v>
      </c>
      <c r="O57" s="30">
        <v>3.0978402924827604</v>
      </c>
      <c r="P57" s="30">
        <v>75.615465321056462</v>
      </c>
      <c r="Q57" s="30">
        <v>0</v>
      </c>
      <c r="R57" s="30">
        <v>7.5756276243442038</v>
      </c>
      <c r="S57" s="30">
        <v>4.3088142249987484</v>
      </c>
      <c r="T57" s="30">
        <v>90.597747462882182</v>
      </c>
      <c r="U57" s="30">
        <v>0</v>
      </c>
      <c r="V57" s="30">
        <v>0</v>
      </c>
      <c r="W57" s="30">
        <v>0</v>
      </c>
      <c r="X57" s="30">
        <v>92.738073483142998</v>
      </c>
      <c r="Y57" s="22"/>
    </row>
    <row r="58" spans="1:25" ht="15.75" thickBot="1">
      <c r="B58" s="33"/>
      <c r="H58" s="23"/>
      <c r="I58" s="33"/>
      <c r="J58" s="33"/>
      <c r="K58" s="33"/>
      <c r="L58" s="23"/>
      <c r="M58" s="41"/>
      <c r="N58" s="4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spans="1:25" ht="15" customHeight="1" thickBot="1">
      <c r="A59" s="87" t="s">
        <v>90</v>
      </c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 t="s">
        <v>17</v>
      </c>
      <c r="N59" s="86" t="s">
        <v>18</v>
      </c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38"/>
    </row>
    <row r="60" spans="1:25" ht="15" customHeight="1" thickBot="1">
      <c r="A60" s="87"/>
      <c r="B60" s="84" t="s">
        <v>80</v>
      </c>
      <c r="C60" s="86" t="s">
        <v>81</v>
      </c>
      <c r="D60" s="86"/>
      <c r="E60" s="86"/>
      <c r="F60" s="86"/>
      <c r="G60" s="86"/>
      <c r="H60" s="86"/>
      <c r="I60" s="86" t="s">
        <v>82</v>
      </c>
      <c r="J60" s="86"/>
      <c r="K60" s="86"/>
      <c r="L60" s="86" t="s">
        <v>84</v>
      </c>
      <c r="M60" s="86"/>
      <c r="N60" s="84" t="s">
        <v>80</v>
      </c>
      <c r="O60" s="86" t="s">
        <v>81</v>
      </c>
      <c r="P60" s="86"/>
      <c r="Q60" s="86"/>
      <c r="R60" s="86"/>
      <c r="S60" s="86"/>
      <c r="T60" s="86"/>
      <c r="U60" s="86" t="s">
        <v>82</v>
      </c>
      <c r="V60" s="86"/>
      <c r="W60" s="86"/>
      <c r="X60" s="86" t="s">
        <v>84</v>
      </c>
      <c r="Y60" s="39"/>
    </row>
    <row r="61" spans="1:25" ht="26.25" thickBot="1">
      <c r="A61" s="87"/>
      <c r="B61" s="84" t="s">
        <v>85</v>
      </c>
      <c r="C61" s="84" t="s">
        <v>86</v>
      </c>
      <c r="D61" s="84" t="s">
        <v>87</v>
      </c>
      <c r="E61" s="84" t="s">
        <v>88</v>
      </c>
      <c r="F61" s="84" t="s">
        <v>89</v>
      </c>
      <c r="G61" s="84" t="s">
        <v>19</v>
      </c>
      <c r="H61" s="84" t="s">
        <v>21</v>
      </c>
      <c r="I61" s="84" t="s">
        <v>86</v>
      </c>
      <c r="J61" s="84" t="s">
        <v>87</v>
      </c>
      <c r="K61" s="84" t="s">
        <v>21</v>
      </c>
      <c r="L61" s="86"/>
      <c r="M61" s="86"/>
      <c r="N61" s="84" t="s">
        <v>85</v>
      </c>
      <c r="O61" s="84" t="s">
        <v>86</v>
      </c>
      <c r="P61" s="84" t="s">
        <v>87</v>
      </c>
      <c r="Q61" s="84" t="s">
        <v>88</v>
      </c>
      <c r="R61" s="84" t="s">
        <v>89</v>
      </c>
      <c r="S61" s="84" t="s">
        <v>19</v>
      </c>
      <c r="T61" s="84" t="s">
        <v>21</v>
      </c>
      <c r="U61" s="84" t="s">
        <v>86</v>
      </c>
      <c r="V61" s="84" t="s">
        <v>87</v>
      </c>
      <c r="W61" s="84" t="s">
        <v>21</v>
      </c>
      <c r="X61" s="86"/>
      <c r="Y61" s="39"/>
    </row>
    <row r="62" spans="1:25">
      <c r="A62" s="25" t="s">
        <v>22</v>
      </c>
      <c r="B62" s="26">
        <v>5396</v>
      </c>
      <c r="C62" s="26">
        <v>31192</v>
      </c>
      <c r="D62" s="26">
        <v>180693</v>
      </c>
      <c r="E62" s="26">
        <v>595</v>
      </c>
      <c r="F62" s="26">
        <v>12568</v>
      </c>
      <c r="G62" s="26">
        <v>39618</v>
      </c>
      <c r="H62" s="26">
        <v>264666</v>
      </c>
      <c r="I62" s="26">
        <v>223</v>
      </c>
      <c r="J62" s="26">
        <v>158</v>
      </c>
      <c r="K62" s="26">
        <v>381</v>
      </c>
      <c r="L62" s="26">
        <v>270443</v>
      </c>
      <c r="M62" s="26">
        <v>315412.00005000003</v>
      </c>
      <c r="N62" s="27">
        <v>1.7107782833705156</v>
      </c>
      <c r="O62" s="27">
        <v>9.889287660284122</v>
      </c>
      <c r="P62" s="27">
        <v>57.28792816105792</v>
      </c>
      <c r="Q62" s="27">
        <v>0.18864215689500682</v>
      </c>
      <c r="R62" s="27">
        <v>3.9846296266494887</v>
      </c>
      <c r="S62" s="27">
        <v>12.56071423843089</v>
      </c>
      <c r="T62" s="27">
        <v>83.911201843317428</v>
      </c>
      <c r="U62" s="27">
        <v>7.0701178130397502E-2</v>
      </c>
      <c r="V62" s="27">
        <v>5.0093211410774913E-2</v>
      </c>
      <c r="W62" s="27">
        <v>0.12079438954117243</v>
      </c>
      <c r="X62" s="27">
        <v>85.742774516229119</v>
      </c>
      <c r="Y62" s="40"/>
    </row>
    <row r="63" spans="1:25">
      <c r="A63" s="28" t="s">
        <v>70</v>
      </c>
      <c r="B63" s="29">
        <v>1768</v>
      </c>
      <c r="C63" s="29">
        <v>2280</v>
      </c>
      <c r="D63" s="29">
        <v>21366</v>
      </c>
      <c r="E63" s="29">
        <v>63</v>
      </c>
      <c r="F63" s="29">
        <v>1442</v>
      </c>
      <c r="G63" s="29">
        <v>1332</v>
      </c>
      <c r="H63" s="29">
        <v>26483</v>
      </c>
      <c r="I63" s="29">
        <v>0</v>
      </c>
      <c r="J63" s="29">
        <v>0</v>
      </c>
      <c r="K63" s="29">
        <v>0</v>
      </c>
      <c r="L63" s="29">
        <v>28251</v>
      </c>
      <c r="M63" s="29">
        <v>30142.04679</v>
      </c>
      <c r="N63" s="30">
        <v>5.865560531830095</v>
      </c>
      <c r="O63" s="30">
        <v>7.5641843962514788</v>
      </c>
      <c r="P63" s="30">
        <v>70.884370092240829</v>
      </c>
      <c r="Q63" s="30">
        <v>0.20901035831747511</v>
      </c>
      <c r="R63" s="30">
        <v>4.7840148681555412</v>
      </c>
      <c r="S63" s="30">
        <v>4.419076147283759</v>
      </c>
      <c r="T63" s="30">
        <v>87.860655862249089</v>
      </c>
      <c r="U63" s="30">
        <v>0</v>
      </c>
      <c r="V63" s="30">
        <v>0</v>
      </c>
      <c r="W63" s="30">
        <v>0</v>
      </c>
      <c r="X63" s="30">
        <v>93.726216394079188</v>
      </c>
      <c r="Y63" s="22"/>
    </row>
    <row r="64" spans="1:25">
      <c r="A64" s="28" t="s">
        <v>71</v>
      </c>
      <c r="B64" s="29">
        <v>1067</v>
      </c>
      <c r="C64" s="29">
        <v>1861</v>
      </c>
      <c r="D64" s="29">
        <v>10198</v>
      </c>
      <c r="E64" s="29">
        <v>0</v>
      </c>
      <c r="F64" s="29">
        <v>2301</v>
      </c>
      <c r="G64" s="29">
        <v>521</v>
      </c>
      <c r="H64" s="29">
        <v>14881</v>
      </c>
      <c r="I64" s="29">
        <v>208</v>
      </c>
      <c r="J64" s="29">
        <v>158</v>
      </c>
      <c r="K64" s="29">
        <v>366</v>
      </c>
      <c r="L64" s="29">
        <v>16314</v>
      </c>
      <c r="M64" s="29">
        <v>17519.625779999998</v>
      </c>
      <c r="N64" s="30">
        <v>6.0903127349789781</v>
      </c>
      <c r="O64" s="30">
        <v>10.622373008243558</v>
      </c>
      <c r="P64" s="30">
        <v>58.209005877521669</v>
      </c>
      <c r="Q64" s="30">
        <v>0</v>
      </c>
      <c r="R64" s="30">
        <v>13.133842177307056</v>
      </c>
      <c r="S64" s="30">
        <v>2.9738078115501851</v>
      </c>
      <c r="T64" s="30">
        <v>84.939028874622466</v>
      </c>
      <c r="U64" s="30">
        <v>1.1872399708300163</v>
      </c>
      <c r="V64" s="30">
        <v>0.90184574707280096</v>
      </c>
      <c r="W64" s="30">
        <v>2.0890857179028175</v>
      </c>
      <c r="X64" s="30">
        <v>93.118427327504264</v>
      </c>
      <c r="Y64" s="22"/>
    </row>
    <row r="65" spans="1:25">
      <c r="A65" s="28" t="s">
        <v>72</v>
      </c>
      <c r="B65" s="29">
        <v>290</v>
      </c>
      <c r="C65" s="29">
        <v>7817</v>
      </c>
      <c r="D65" s="29">
        <v>34751</v>
      </c>
      <c r="E65" s="29">
        <v>142</v>
      </c>
      <c r="F65" s="29">
        <v>1254</v>
      </c>
      <c r="G65" s="29">
        <v>20627</v>
      </c>
      <c r="H65" s="29">
        <v>64591</v>
      </c>
      <c r="I65" s="29">
        <v>15</v>
      </c>
      <c r="J65" s="29">
        <v>0</v>
      </c>
      <c r="K65" s="29">
        <v>15</v>
      </c>
      <c r="L65" s="29">
        <v>64896</v>
      </c>
      <c r="M65" s="29">
        <v>85129.265929999994</v>
      </c>
      <c r="N65" s="30">
        <v>0.34065840558106175</v>
      </c>
      <c r="O65" s="30">
        <v>9.1825060566453782</v>
      </c>
      <c r="P65" s="30">
        <v>40.821449146025785</v>
      </c>
      <c r="Q65" s="30">
        <v>0.16680515031900267</v>
      </c>
      <c r="R65" s="30">
        <v>1.4730539330987982</v>
      </c>
      <c r="S65" s="30">
        <v>24.2302101100709</v>
      </c>
      <c r="T65" s="30">
        <v>75.874024396159854</v>
      </c>
      <c r="U65" s="30">
        <v>1.7620262357641123E-2</v>
      </c>
      <c r="V65" s="30">
        <v>0</v>
      </c>
      <c r="W65" s="30">
        <v>1.7620262357641123E-2</v>
      </c>
      <c r="X65" s="30">
        <v>76.232303064098559</v>
      </c>
      <c r="Y65" s="22"/>
    </row>
    <row r="66" spans="1:25">
      <c r="A66" s="28" t="s">
        <v>73</v>
      </c>
      <c r="B66" s="29">
        <v>380</v>
      </c>
      <c r="C66" s="29">
        <v>4747</v>
      </c>
      <c r="D66" s="29">
        <v>23156</v>
      </c>
      <c r="E66" s="29">
        <v>68</v>
      </c>
      <c r="F66" s="29">
        <v>1728</v>
      </c>
      <c r="G66" s="29">
        <v>1993</v>
      </c>
      <c r="H66" s="29">
        <v>31692</v>
      </c>
      <c r="I66" s="29">
        <v>0</v>
      </c>
      <c r="J66" s="29">
        <v>0</v>
      </c>
      <c r="K66" s="29">
        <v>0</v>
      </c>
      <c r="L66" s="29">
        <v>32072</v>
      </c>
      <c r="M66" s="29">
        <v>36939.59532</v>
      </c>
      <c r="N66" s="30">
        <v>1.0287064509184234</v>
      </c>
      <c r="O66" s="30">
        <v>12.850709269762515</v>
      </c>
      <c r="P66" s="30">
        <v>62.686122572281612</v>
      </c>
      <c r="Q66" s="30">
        <v>0.18408431226961261</v>
      </c>
      <c r="R66" s="30">
        <v>4.6779072294395672</v>
      </c>
      <c r="S66" s="30">
        <v>5.3952946228432044</v>
      </c>
      <c r="T66" s="30">
        <v>85.794118006596506</v>
      </c>
      <c r="U66" s="30">
        <v>0</v>
      </c>
      <c r="V66" s="30">
        <v>0</v>
      </c>
      <c r="W66" s="30">
        <v>0</v>
      </c>
      <c r="X66" s="30">
        <v>86.822824457514926</v>
      </c>
      <c r="Y66" s="22"/>
    </row>
    <row r="67" spans="1:25">
      <c r="A67" s="28" t="s">
        <v>74</v>
      </c>
      <c r="B67" s="29">
        <v>471</v>
      </c>
      <c r="C67" s="29">
        <v>3783</v>
      </c>
      <c r="D67" s="29">
        <v>30983</v>
      </c>
      <c r="E67" s="29">
        <v>322</v>
      </c>
      <c r="F67" s="29">
        <v>2148</v>
      </c>
      <c r="G67" s="29">
        <v>7031</v>
      </c>
      <c r="H67" s="29">
        <v>44267</v>
      </c>
      <c r="I67" s="29">
        <v>0</v>
      </c>
      <c r="J67" s="29">
        <v>0</v>
      </c>
      <c r="K67" s="29">
        <v>0</v>
      </c>
      <c r="L67" s="29">
        <v>44738</v>
      </c>
      <c r="M67" s="29">
        <v>52506.423380000007</v>
      </c>
      <c r="N67" s="30">
        <v>0.89703310505702161</v>
      </c>
      <c r="O67" s="30">
        <v>7.2048327737382429</v>
      </c>
      <c r="P67" s="30">
        <v>59.008018458559874</v>
      </c>
      <c r="Q67" s="30">
        <v>0.61325830112178548</v>
      </c>
      <c r="R67" s="30">
        <v>4.0909280459925315</v>
      </c>
      <c r="S67" s="30">
        <v>13.390742593749296</v>
      </c>
      <c r="T67" s="30">
        <v>84.307780173161731</v>
      </c>
      <c r="U67" s="30">
        <v>0</v>
      </c>
      <c r="V67" s="30">
        <v>0</v>
      </c>
      <c r="W67" s="30">
        <v>0</v>
      </c>
      <c r="X67" s="30">
        <v>85.204813278218751</v>
      </c>
      <c r="Y67" s="22"/>
    </row>
    <row r="68" spans="1:25">
      <c r="A68" s="28" t="s">
        <v>75</v>
      </c>
      <c r="B68" s="29">
        <v>629</v>
      </c>
      <c r="C68" s="29">
        <v>5590</v>
      </c>
      <c r="D68" s="29">
        <v>28508</v>
      </c>
      <c r="E68" s="29">
        <v>0</v>
      </c>
      <c r="F68" s="29">
        <v>1026</v>
      </c>
      <c r="G68" s="29">
        <v>4860</v>
      </c>
      <c r="H68" s="29">
        <v>39984</v>
      </c>
      <c r="I68" s="29">
        <v>0</v>
      </c>
      <c r="J68" s="29">
        <v>0</v>
      </c>
      <c r="K68" s="29">
        <v>0</v>
      </c>
      <c r="L68" s="29">
        <v>40613</v>
      </c>
      <c r="M68" s="29">
        <v>45259.714290000004</v>
      </c>
      <c r="N68" s="30">
        <v>1.38975689499431</v>
      </c>
      <c r="O68" s="30">
        <v>12.350939655036871</v>
      </c>
      <c r="P68" s="30">
        <v>62.987582770266748</v>
      </c>
      <c r="Q68" s="30">
        <v>0</v>
      </c>
      <c r="R68" s="30">
        <v>2.2669166522482702</v>
      </c>
      <c r="S68" s="30">
        <v>10.738026247491806</v>
      </c>
      <c r="T68" s="30">
        <v>88.343465325043695</v>
      </c>
      <c r="U68" s="30">
        <v>0</v>
      </c>
      <c r="V68" s="30">
        <v>0</v>
      </c>
      <c r="W68" s="30">
        <v>0</v>
      </c>
      <c r="X68" s="30">
        <v>89.733222220038016</v>
      </c>
      <c r="Y68" s="22"/>
    </row>
    <row r="69" spans="1:25">
      <c r="A69" s="28" t="s">
        <v>76</v>
      </c>
      <c r="B69" s="29">
        <v>486</v>
      </c>
      <c r="C69" s="29">
        <v>3466</v>
      </c>
      <c r="D69" s="29">
        <v>20051</v>
      </c>
      <c r="E69" s="29">
        <v>0</v>
      </c>
      <c r="F69" s="29">
        <v>1553</v>
      </c>
      <c r="G69" s="29">
        <v>2559</v>
      </c>
      <c r="H69" s="29">
        <v>27629</v>
      </c>
      <c r="I69" s="29">
        <v>0</v>
      </c>
      <c r="J69" s="29">
        <v>0</v>
      </c>
      <c r="K69" s="29">
        <v>0</v>
      </c>
      <c r="L69" s="29">
        <v>28115</v>
      </c>
      <c r="M69" s="29">
        <v>31744.39674</v>
      </c>
      <c r="N69" s="30">
        <v>1.5309788495290839</v>
      </c>
      <c r="O69" s="30">
        <v>10.918462330180668</v>
      </c>
      <c r="P69" s="30">
        <v>63.163903110921119</v>
      </c>
      <c r="Q69" s="30">
        <v>0</v>
      </c>
      <c r="R69" s="30">
        <v>4.8922019615610433</v>
      </c>
      <c r="S69" s="30">
        <v>8.0612651768414096</v>
      </c>
      <c r="T69" s="30">
        <v>87.03583257950423</v>
      </c>
      <c r="U69" s="30">
        <v>0</v>
      </c>
      <c r="V69" s="30">
        <v>0</v>
      </c>
      <c r="W69" s="30">
        <v>0</v>
      </c>
      <c r="X69" s="30">
        <v>88.566811429033322</v>
      </c>
      <c r="Y69" s="22"/>
    </row>
    <row r="70" spans="1:25">
      <c r="A70" s="28" t="s">
        <v>77</v>
      </c>
      <c r="B70" s="29">
        <v>305</v>
      </c>
      <c r="C70" s="29">
        <v>1648</v>
      </c>
      <c r="D70" s="29">
        <v>11680</v>
      </c>
      <c r="E70" s="29">
        <v>0</v>
      </c>
      <c r="F70" s="29">
        <v>1116</v>
      </c>
      <c r="G70" s="29">
        <v>695</v>
      </c>
      <c r="H70" s="29">
        <v>15139</v>
      </c>
      <c r="I70" s="29">
        <v>0</v>
      </c>
      <c r="J70" s="29">
        <v>0</v>
      </c>
      <c r="K70" s="29">
        <v>0</v>
      </c>
      <c r="L70" s="29">
        <v>15444</v>
      </c>
      <c r="M70" s="29">
        <v>16170.93182</v>
      </c>
      <c r="N70" s="30">
        <v>1.8861003397638469</v>
      </c>
      <c r="O70" s="30">
        <v>10.191125770264982</v>
      </c>
      <c r="P70" s="30">
        <v>72.228367109645021</v>
      </c>
      <c r="Q70" s="30">
        <v>0</v>
      </c>
      <c r="R70" s="30">
        <v>6.9012720628736162</v>
      </c>
      <c r="S70" s="30">
        <v>4.2978352004454869</v>
      </c>
      <c r="T70" s="30">
        <v>93.618600143229102</v>
      </c>
      <c r="U70" s="30">
        <v>0</v>
      </c>
      <c r="V70" s="30">
        <v>0</v>
      </c>
      <c r="W70" s="30">
        <v>0</v>
      </c>
      <c r="X70" s="30">
        <v>95.504700482992945</v>
      </c>
      <c r="Y70" s="22"/>
    </row>
    <row r="72" spans="1:25">
      <c r="A72" s="43" t="s">
        <v>92</v>
      </c>
    </row>
  </sheetData>
  <mergeCells count="20">
    <mergeCell ref="A59:A61"/>
    <mergeCell ref="B59:L59"/>
    <mergeCell ref="M59:M61"/>
    <mergeCell ref="N59:X59"/>
    <mergeCell ref="A8:A10"/>
    <mergeCell ref="B8:L8"/>
    <mergeCell ref="M8:M10"/>
    <mergeCell ref="N8:X8"/>
    <mergeCell ref="C60:H60"/>
    <mergeCell ref="I60:K60"/>
    <mergeCell ref="O60:T60"/>
    <mergeCell ref="U60:W60"/>
    <mergeCell ref="C9:H9"/>
    <mergeCell ref="I9:K9"/>
    <mergeCell ref="O9:T9"/>
    <mergeCell ref="U9:W9"/>
    <mergeCell ref="L60:L61"/>
    <mergeCell ref="X60:X61"/>
    <mergeCell ref="L9:L10"/>
    <mergeCell ref="X9:X10"/>
  </mergeCells>
  <hyperlinks>
    <hyperlink ref="X7" location="Contenido!A1" display="Contenido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0" bestFit="1" customWidth="1"/>
    <col min="2" max="2" width="13.42578125" style="20" bestFit="1" customWidth="1"/>
    <col min="3" max="24" width="12.28515625" style="20" customWidth="1"/>
    <col min="25" max="16384" width="11.42578125" style="20"/>
  </cols>
  <sheetData>
    <row r="1" spans="1:92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</row>
    <row r="2" spans="1:92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</row>
    <row r="3" spans="1:92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</row>
    <row r="4" spans="1:92" s="79" customFormat="1" ht="18.75">
      <c r="A4" s="77" t="s">
        <v>93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</row>
    <row r="5" spans="1:92" s="79" customFormat="1" ht="18">
      <c r="A5" s="82"/>
    </row>
    <row r="6" spans="1:92" s="79" customFormat="1"/>
    <row r="7" spans="1:92" s="79" customFormat="1" ht="19.5" thickBot="1">
      <c r="X7" s="85" t="s">
        <v>2</v>
      </c>
      <c r="AH7" s="81"/>
    </row>
    <row r="8" spans="1:92" ht="1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 t="s">
        <v>17</v>
      </c>
      <c r="N8" s="86" t="s">
        <v>18</v>
      </c>
      <c r="O8" s="86"/>
      <c r="P8" s="86"/>
      <c r="Q8" s="86"/>
      <c r="R8" s="86"/>
      <c r="S8" s="86"/>
      <c r="T8" s="86"/>
      <c r="U8" s="86"/>
      <c r="V8" s="86"/>
      <c r="W8" s="86"/>
      <c r="X8" s="86"/>
      <c r="Y8" s="38"/>
    </row>
    <row r="9" spans="1:92" ht="15" customHeight="1" thickBot="1">
      <c r="A9" s="87"/>
      <c r="B9" s="84" t="s">
        <v>80</v>
      </c>
      <c r="C9" s="86" t="s">
        <v>81</v>
      </c>
      <c r="D9" s="86"/>
      <c r="E9" s="86"/>
      <c r="F9" s="86"/>
      <c r="G9" s="86"/>
      <c r="H9" s="86"/>
      <c r="I9" s="86" t="s">
        <v>82</v>
      </c>
      <c r="J9" s="86"/>
      <c r="K9" s="86"/>
      <c r="L9" s="86" t="s">
        <v>84</v>
      </c>
      <c r="M9" s="86"/>
      <c r="N9" s="84" t="s">
        <v>80</v>
      </c>
      <c r="O9" s="86" t="s">
        <v>81</v>
      </c>
      <c r="P9" s="86"/>
      <c r="Q9" s="86"/>
      <c r="R9" s="86"/>
      <c r="S9" s="86"/>
      <c r="T9" s="86"/>
      <c r="U9" s="86" t="s">
        <v>82</v>
      </c>
      <c r="V9" s="86"/>
      <c r="W9" s="86"/>
      <c r="X9" s="86" t="s">
        <v>84</v>
      </c>
      <c r="Y9" s="39"/>
    </row>
    <row r="10" spans="1:92" ht="26.25" thickBot="1">
      <c r="A10" s="87"/>
      <c r="B10" s="84" t="s">
        <v>85</v>
      </c>
      <c r="C10" s="84" t="s">
        <v>86</v>
      </c>
      <c r="D10" s="84" t="s">
        <v>87</v>
      </c>
      <c r="E10" s="84" t="s">
        <v>88</v>
      </c>
      <c r="F10" s="84" t="s">
        <v>89</v>
      </c>
      <c r="G10" s="84" t="s">
        <v>19</v>
      </c>
      <c r="H10" s="84" t="s">
        <v>21</v>
      </c>
      <c r="I10" s="84" t="s">
        <v>86</v>
      </c>
      <c r="J10" s="84" t="s">
        <v>87</v>
      </c>
      <c r="K10" s="84" t="s">
        <v>21</v>
      </c>
      <c r="L10" s="86"/>
      <c r="M10" s="86"/>
      <c r="N10" s="84" t="s">
        <v>85</v>
      </c>
      <c r="O10" s="84" t="s">
        <v>86</v>
      </c>
      <c r="P10" s="84" t="s">
        <v>87</v>
      </c>
      <c r="Q10" s="84" t="s">
        <v>88</v>
      </c>
      <c r="R10" s="84" t="s">
        <v>89</v>
      </c>
      <c r="S10" s="84" t="s">
        <v>19</v>
      </c>
      <c r="T10" s="84" t="s">
        <v>21</v>
      </c>
      <c r="U10" s="84" t="s">
        <v>86</v>
      </c>
      <c r="V10" s="84" t="s">
        <v>87</v>
      </c>
      <c r="W10" s="84" t="s">
        <v>21</v>
      </c>
      <c r="X10" s="86"/>
      <c r="Y10" s="39"/>
    </row>
    <row r="11" spans="1:92">
      <c r="A11" s="25" t="s">
        <v>22</v>
      </c>
      <c r="B11" s="26">
        <v>5409</v>
      </c>
      <c r="C11" s="26">
        <v>29894</v>
      </c>
      <c r="D11" s="26">
        <v>166639</v>
      </c>
      <c r="E11" s="26">
        <v>626</v>
      </c>
      <c r="F11" s="26">
        <v>10282</v>
      </c>
      <c r="G11" s="26">
        <v>35811</v>
      </c>
      <c r="H11" s="26">
        <v>243252</v>
      </c>
      <c r="I11" s="26">
        <v>211</v>
      </c>
      <c r="J11" s="26">
        <v>114</v>
      </c>
      <c r="K11" s="26">
        <v>325</v>
      </c>
      <c r="L11" s="26">
        <v>248986</v>
      </c>
      <c r="M11" s="26">
        <v>303043.00008000009</v>
      </c>
      <c r="N11" s="27">
        <v>1.7848952124193869</v>
      </c>
      <c r="O11" s="27">
        <v>9.8646066703762525</v>
      </c>
      <c r="P11" s="27">
        <v>54.988565964569091</v>
      </c>
      <c r="Q11" s="27">
        <v>0.20657134460612611</v>
      </c>
      <c r="R11" s="27">
        <v>3.3929178358469465</v>
      </c>
      <c r="S11" s="27">
        <v>11.817134858929684</v>
      </c>
      <c r="T11" s="27">
        <v>80.269796674328092</v>
      </c>
      <c r="U11" s="27">
        <v>6.962708260685721E-2</v>
      </c>
      <c r="V11" s="27">
        <v>3.761842377811242E-2</v>
      </c>
      <c r="W11" s="27">
        <v>0.10724550638496963</v>
      </c>
      <c r="X11" s="27">
        <v>82.161937393132462</v>
      </c>
      <c r="Y11" s="40"/>
    </row>
    <row r="12" spans="1:92">
      <c r="A12" s="28" t="s">
        <v>23</v>
      </c>
      <c r="B12" s="29">
        <v>91</v>
      </c>
      <c r="C12" s="29">
        <v>513</v>
      </c>
      <c r="D12" s="29">
        <v>3001</v>
      </c>
      <c r="E12" s="29">
        <v>0</v>
      </c>
      <c r="F12" s="29">
        <v>47</v>
      </c>
      <c r="G12" s="29">
        <v>58</v>
      </c>
      <c r="H12" s="29">
        <v>3619</v>
      </c>
      <c r="I12" s="29">
        <v>0</v>
      </c>
      <c r="J12" s="29">
        <v>0</v>
      </c>
      <c r="K12" s="29">
        <v>0</v>
      </c>
      <c r="L12" s="29">
        <v>3710</v>
      </c>
      <c r="M12" s="29">
        <v>4601.6314700000003</v>
      </c>
      <c r="N12" s="30">
        <v>1.977559493698438</v>
      </c>
      <c r="O12" s="30">
        <v>11.14822000293735</v>
      </c>
      <c r="P12" s="30">
        <v>65.216000446033107</v>
      </c>
      <c r="Q12" s="30">
        <v>0</v>
      </c>
      <c r="R12" s="30">
        <v>1.0213768813607318</v>
      </c>
      <c r="S12" s="30">
        <v>1.2604225344451583</v>
      </c>
      <c r="T12" s="30">
        <v>78.646019864776349</v>
      </c>
      <c r="U12" s="30">
        <v>0</v>
      </c>
      <c r="V12" s="30">
        <v>0</v>
      </c>
      <c r="W12" s="30">
        <v>0</v>
      </c>
      <c r="X12" s="30">
        <v>80.623579358474785</v>
      </c>
      <c r="Y12" s="22"/>
    </row>
    <row r="13" spans="1:92">
      <c r="A13" s="28" t="s">
        <v>24</v>
      </c>
      <c r="B13" s="29">
        <v>127</v>
      </c>
      <c r="C13" s="29">
        <v>832</v>
      </c>
      <c r="D13" s="29">
        <v>3010</v>
      </c>
      <c r="E13" s="29">
        <v>0</v>
      </c>
      <c r="F13" s="29">
        <v>84</v>
      </c>
      <c r="G13" s="29">
        <v>243</v>
      </c>
      <c r="H13" s="29">
        <v>4169</v>
      </c>
      <c r="I13" s="29">
        <v>0</v>
      </c>
      <c r="J13" s="29">
        <v>0</v>
      </c>
      <c r="K13" s="29">
        <v>0</v>
      </c>
      <c r="L13" s="29">
        <v>4296</v>
      </c>
      <c r="M13" s="29">
        <v>5203.08943</v>
      </c>
      <c r="N13" s="30">
        <v>2.4408575272172479</v>
      </c>
      <c r="O13" s="30">
        <v>15.990499705864176</v>
      </c>
      <c r="P13" s="30">
        <v>57.850245330109573</v>
      </c>
      <c r="Q13" s="30">
        <v>0</v>
      </c>
      <c r="R13" s="30">
        <v>1.6144254510728255</v>
      </c>
      <c r="S13" s="30">
        <v>4.6703021977463877</v>
      </c>
      <c r="T13" s="30">
        <v>80.125472684792967</v>
      </c>
      <c r="U13" s="30">
        <v>0</v>
      </c>
      <c r="V13" s="30">
        <v>0</v>
      </c>
      <c r="W13" s="30">
        <v>0</v>
      </c>
      <c r="X13" s="30">
        <v>82.566330212010214</v>
      </c>
      <c r="Y13" s="22"/>
    </row>
    <row r="14" spans="1:92">
      <c r="A14" s="28" t="s">
        <v>25</v>
      </c>
      <c r="B14" s="29">
        <v>662</v>
      </c>
      <c r="C14" s="29">
        <v>311</v>
      </c>
      <c r="D14" s="29">
        <v>6379</v>
      </c>
      <c r="E14" s="29">
        <v>0</v>
      </c>
      <c r="F14" s="29">
        <v>171</v>
      </c>
      <c r="G14" s="29">
        <v>831</v>
      </c>
      <c r="H14" s="29">
        <v>7692</v>
      </c>
      <c r="I14" s="29">
        <v>0</v>
      </c>
      <c r="J14" s="29">
        <v>0</v>
      </c>
      <c r="K14" s="29">
        <v>0</v>
      </c>
      <c r="L14" s="29">
        <v>8354</v>
      </c>
      <c r="M14" s="29">
        <v>9236.5703099999992</v>
      </c>
      <c r="N14" s="30">
        <v>7.1671624616258685</v>
      </c>
      <c r="O14" s="30">
        <v>3.3670506428484064</v>
      </c>
      <c r="P14" s="30">
        <v>69.062431031286124</v>
      </c>
      <c r="Q14" s="30">
        <v>0</v>
      </c>
      <c r="R14" s="30">
        <v>1.8513365270967121</v>
      </c>
      <c r="S14" s="30">
        <v>8.9968459299261276</v>
      </c>
      <c r="T14" s="30">
        <v>83.277664131157366</v>
      </c>
      <c r="U14" s="30">
        <v>0</v>
      </c>
      <c r="V14" s="30">
        <v>0</v>
      </c>
      <c r="W14" s="30">
        <v>0</v>
      </c>
      <c r="X14" s="30">
        <v>90.44482659278323</v>
      </c>
      <c r="Y14" s="22"/>
    </row>
    <row r="15" spans="1:92">
      <c r="A15" s="28" t="s">
        <v>26</v>
      </c>
      <c r="B15" s="29">
        <v>20</v>
      </c>
      <c r="C15" s="29">
        <v>52</v>
      </c>
      <c r="D15" s="29">
        <v>2589</v>
      </c>
      <c r="E15" s="29">
        <v>0</v>
      </c>
      <c r="F15" s="29">
        <v>363</v>
      </c>
      <c r="G15" s="29">
        <v>181</v>
      </c>
      <c r="H15" s="29">
        <v>3185</v>
      </c>
      <c r="I15" s="29">
        <v>0</v>
      </c>
      <c r="J15" s="29">
        <v>0</v>
      </c>
      <c r="K15" s="29">
        <v>0</v>
      </c>
      <c r="L15" s="29">
        <v>3205</v>
      </c>
      <c r="M15" s="29">
        <v>3512.3050200000002</v>
      </c>
      <c r="N15" s="30">
        <v>0.56942662684802925</v>
      </c>
      <c r="O15" s="30">
        <v>1.4805092298048761</v>
      </c>
      <c r="P15" s="30">
        <v>73.71227684547739</v>
      </c>
      <c r="Q15" s="30">
        <v>0</v>
      </c>
      <c r="R15" s="30">
        <v>10.335093277291731</v>
      </c>
      <c r="S15" s="30">
        <v>5.1533109729746647</v>
      </c>
      <c r="T15" s="30">
        <v>90.681190325548656</v>
      </c>
      <c r="U15" s="30">
        <v>0</v>
      </c>
      <c r="V15" s="30">
        <v>0</v>
      </c>
      <c r="W15" s="30">
        <v>0</v>
      </c>
      <c r="X15" s="30">
        <v>91.250616952396683</v>
      </c>
      <c r="Y15" s="22"/>
    </row>
    <row r="16" spans="1:92">
      <c r="A16" s="28" t="s">
        <v>27</v>
      </c>
      <c r="B16" s="29">
        <v>43</v>
      </c>
      <c r="C16" s="29">
        <v>0</v>
      </c>
      <c r="D16" s="29">
        <v>3200</v>
      </c>
      <c r="E16" s="29">
        <v>0</v>
      </c>
      <c r="F16" s="29">
        <v>329</v>
      </c>
      <c r="G16" s="29">
        <v>276</v>
      </c>
      <c r="H16" s="29">
        <v>3805</v>
      </c>
      <c r="I16" s="29">
        <v>0</v>
      </c>
      <c r="J16" s="29">
        <v>0</v>
      </c>
      <c r="K16" s="29">
        <v>0</v>
      </c>
      <c r="L16" s="29">
        <v>3848</v>
      </c>
      <c r="M16" s="29">
        <v>4834.2589600000001</v>
      </c>
      <c r="N16" s="30">
        <v>0.88948482809452134</v>
      </c>
      <c r="O16" s="30">
        <v>0</v>
      </c>
      <c r="P16" s="30">
        <v>66.194219765173685</v>
      </c>
      <c r="Q16" s="30">
        <v>0</v>
      </c>
      <c r="R16" s="30">
        <v>6.8055932196069202</v>
      </c>
      <c r="S16" s="30">
        <v>5.7092514547462301</v>
      </c>
      <c r="T16" s="30">
        <v>78.709064439526827</v>
      </c>
      <c r="U16" s="30">
        <v>0</v>
      </c>
      <c r="V16" s="30">
        <v>0</v>
      </c>
      <c r="W16" s="30">
        <v>0</v>
      </c>
      <c r="X16" s="30">
        <v>79.598549267621351</v>
      </c>
      <c r="Y16" s="22"/>
    </row>
    <row r="17" spans="1:25">
      <c r="A17" s="28" t="s">
        <v>28</v>
      </c>
      <c r="B17" s="29">
        <v>134</v>
      </c>
      <c r="C17" s="29">
        <v>71</v>
      </c>
      <c r="D17" s="29">
        <v>31</v>
      </c>
      <c r="E17" s="29">
        <v>0</v>
      </c>
      <c r="F17" s="29">
        <v>71</v>
      </c>
      <c r="G17" s="29">
        <v>0</v>
      </c>
      <c r="H17" s="29">
        <v>173</v>
      </c>
      <c r="I17" s="29">
        <v>0</v>
      </c>
      <c r="J17" s="29">
        <v>0</v>
      </c>
      <c r="K17" s="29">
        <v>0</v>
      </c>
      <c r="L17" s="29">
        <v>307</v>
      </c>
      <c r="M17" s="29">
        <v>272.22262999999998</v>
      </c>
      <c r="N17" s="30">
        <v>49.224416059752272</v>
      </c>
      <c r="O17" s="30">
        <v>26.081593583898595</v>
      </c>
      <c r="P17" s="30">
        <v>11.387738043674034</v>
      </c>
      <c r="Q17" s="30">
        <v>0</v>
      </c>
      <c r="R17" s="30">
        <v>26.081593583898595</v>
      </c>
      <c r="S17" s="30">
        <v>0</v>
      </c>
      <c r="T17" s="30">
        <v>63.550925211471224</v>
      </c>
      <c r="U17" s="30">
        <v>0</v>
      </c>
      <c r="V17" s="30">
        <v>0</v>
      </c>
      <c r="W17" s="30">
        <v>0</v>
      </c>
      <c r="X17" s="30">
        <v>112.77534127122348</v>
      </c>
      <c r="Y17" s="22"/>
    </row>
    <row r="18" spans="1:25">
      <c r="A18" s="28" t="s">
        <v>29</v>
      </c>
      <c r="B18" s="29">
        <v>87</v>
      </c>
      <c r="C18" s="29">
        <v>2568</v>
      </c>
      <c r="D18" s="29">
        <v>11866</v>
      </c>
      <c r="E18" s="29">
        <v>298</v>
      </c>
      <c r="F18" s="29">
        <v>340</v>
      </c>
      <c r="G18" s="29">
        <v>5377</v>
      </c>
      <c r="H18" s="29">
        <v>20449</v>
      </c>
      <c r="I18" s="29">
        <v>0</v>
      </c>
      <c r="J18" s="29">
        <v>0</v>
      </c>
      <c r="K18" s="29">
        <v>0</v>
      </c>
      <c r="L18" s="29">
        <v>20536</v>
      </c>
      <c r="M18" s="29">
        <v>24464.800790000001</v>
      </c>
      <c r="N18" s="30">
        <v>0.35561295081364935</v>
      </c>
      <c r="O18" s="30">
        <v>10.496713306775304</v>
      </c>
      <c r="P18" s="30">
        <v>48.502336486836356</v>
      </c>
      <c r="Q18" s="30">
        <v>1.2180765441662931</v>
      </c>
      <c r="R18" s="30">
        <v>1.3897517618004687</v>
      </c>
      <c r="S18" s="30">
        <v>21.978515362356234</v>
      </c>
      <c r="T18" s="30">
        <v>83.585393461934672</v>
      </c>
      <c r="U18" s="30">
        <v>0</v>
      </c>
      <c r="V18" s="30">
        <v>0</v>
      </c>
      <c r="W18" s="30">
        <v>0</v>
      </c>
      <c r="X18" s="30">
        <v>83.941006412748308</v>
      </c>
      <c r="Y18" s="22"/>
    </row>
    <row r="19" spans="1:25">
      <c r="A19" s="28" t="s">
        <v>30</v>
      </c>
      <c r="B19" s="29">
        <v>78</v>
      </c>
      <c r="C19" s="29">
        <v>254</v>
      </c>
      <c r="D19" s="29">
        <v>921</v>
      </c>
      <c r="E19" s="29">
        <v>0</v>
      </c>
      <c r="F19" s="29">
        <v>104</v>
      </c>
      <c r="G19" s="29">
        <v>0</v>
      </c>
      <c r="H19" s="29">
        <v>1279</v>
      </c>
      <c r="I19" s="29">
        <v>0</v>
      </c>
      <c r="J19" s="29">
        <v>0</v>
      </c>
      <c r="K19" s="29">
        <v>0</v>
      </c>
      <c r="L19" s="29">
        <v>1357</v>
      </c>
      <c r="M19" s="29">
        <v>1974.43923</v>
      </c>
      <c r="N19" s="30">
        <v>3.9504887673853606</v>
      </c>
      <c r="O19" s="30">
        <v>12.864412139947198</v>
      </c>
      <c r="P19" s="30">
        <v>46.646155830280989</v>
      </c>
      <c r="Q19" s="30">
        <v>0</v>
      </c>
      <c r="R19" s="30">
        <v>5.2673183565138135</v>
      </c>
      <c r="S19" s="30">
        <v>0</v>
      </c>
      <c r="T19" s="30">
        <v>64.777886326741992</v>
      </c>
      <c r="U19" s="30">
        <v>0</v>
      </c>
      <c r="V19" s="30">
        <v>0</v>
      </c>
      <c r="W19" s="30">
        <v>0</v>
      </c>
      <c r="X19" s="30">
        <v>68.728375094127358</v>
      </c>
      <c r="Y19" s="22"/>
    </row>
    <row r="20" spans="1:25">
      <c r="A20" s="28" t="s">
        <v>31</v>
      </c>
      <c r="B20" s="29">
        <v>224</v>
      </c>
      <c r="C20" s="29">
        <v>68</v>
      </c>
      <c r="D20" s="29">
        <v>3144</v>
      </c>
      <c r="E20" s="29">
        <v>0</v>
      </c>
      <c r="F20" s="29">
        <v>222</v>
      </c>
      <c r="G20" s="29">
        <v>24</v>
      </c>
      <c r="H20" s="29">
        <v>3458</v>
      </c>
      <c r="I20" s="29">
        <v>0</v>
      </c>
      <c r="J20" s="29">
        <v>0</v>
      </c>
      <c r="K20" s="29">
        <v>0</v>
      </c>
      <c r="L20" s="29">
        <v>3682</v>
      </c>
      <c r="M20" s="29">
        <v>4581.7246599999999</v>
      </c>
      <c r="N20" s="30">
        <v>4.8889886805201428</v>
      </c>
      <c r="O20" s="30">
        <v>1.4841572780150434</v>
      </c>
      <c r="P20" s="30">
        <v>68.620448265872</v>
      </c>
      <c r="Q20" s="30">
        <v>0</v>
      </c>
      <c r="R20" s="30">
        <v>4.8453369958726418</v>
      </c>
      <c r="S20" s="30">
        <v>0.52382021577001536</v>
      </c>
      <c r="T20" s="30">
        <v>75.473762755529705</v>
      </c>
      <c r="U20" s="30">
        <v>0</v>
      </c>
      <c r="V20" s="30">
        <v>0</v>
      </c>
      <c r="W20" s="30">
        <v>0</v>
      </c>
      <c r="X20" s="30">
        <v>80.362751436049848</v>
      </c>
      <c r="Y20" s="22"/>
    </row>
    <row r="21" spans="1:25">
      <c r="A21" s="28" t="s">
        <v>32</v>
      </c>
      <c r="B21" s="29">
        <v>0</v>
      </c>
      <c r="C21" s="29">
        <v>0</v>
      </c>
      <c r="D21" s="29">
        <v>403</v>
      </c>
      <c r="E21" s="29">
        <v>0</v>
      </c>
      <c r="F21" s="29">
        <v>136</v>
      </c>
      <c r="G21" s="29">
        <v>34</v>
      </c>
      <c r="H21" s="29">
        <v>573</v>
      </c>
      <c r="I21" s="29">
        <v>0</v>
      </c>
      <c r="J21" s="29">
        <v>0</v>
      </c>
      <c r="K21" s="29">
        <v>0</v>
      </c>
      <c r="L21" s="29">
        <v>573</v>
      </c>
      <c r="M21" s="29">
        <v>666.89476999999999</v>
      </c>
      <c r="N21" s="30">
        <v>0</v>
      </c>
      <c r="O21" s="30">
        <v>0</v>
      </c>
      <c r="P21" s="30">
        <v>60.429323804713597</v>
      </c>
      <c r="Q21" s="30">
        <v>0</v>
      </c>
      <c r="R21" s="30">
        <v>20.393022425412035</v>
      </c>
      <c r="S21" s="30">
        <v>5.0982556063530087</v>
      </c>
      <c r="T21" s="30">
        <v>85.920601836478639</v>
      </c>
      <c r="U21" s="30">
        <v>0</v>
      </c>
      <c r="V21" s="30">
        <v>0</v>
      </c>
      <c r="W21" s="30">
        <v>0</v>
      </c>
      <c r="X21" s="30">
        <v>85.920601836478639</v>
      </c>
      <c r="Y21" s="22"/>
    </row>
    <row r="22" spans="1:25">
      <c r="A22" s="28" t="s">
        <v>33</v>
      </c>
      <c r="B22" s="29">
        <v>38</v>
      </c>
      <c r="C22" s="29">
        <v>658</v>
      </c>
      <c r="D22" s="29">
        <v>2758</v>
      </c>
      <c r="E22" s="29">
        <v>0</v>
      </c>
      <c r="F22" s="29">
        <v>147</v>
      </c>
      <c r="G22" s="29">
        <v>447</v>
      </c>
      <c r="H22" s="29">
        <v>4010</v>
      </c>
      <c r="I22" s="29">
        <v>0</v>
      </c>
      <c r="J22" s="29">
        <v>0</v>
      </c>
      <c r="K22" s="29">
        <v>0</v>
      </c>
      <c r="L22" s="29">
        <v>4048</v>
      </c>
      <c r="M22" s="29">
        <v>4773.2987700000003</v>
      </c>
      <c r="N22" s="30">
        <v>0.79609514993757657</v>
      </c>
      <c r="O22" s="30">
        <v>13.785016017340141</v>
      </c>
      <c r="P22" s="30">
        <v>57.779747987574638</v>
      </c>
      <c r="Q22" s="30">
        <v>0</v>
      </c>
      <c r="R22" s="30">
        <v>3.0796312379164146</v>
      </c>
      <c r="S22" s="30">
        <v>9.3645929479499141</v>
      </c>
      <c r="T22" s="30">
        <v>84.00898819078111</v>
      </c>
      <c r="U22" s="30">
        <v>0</v>
      </c>
      <c r="V22" s="30">
        <v>0</v>
      </c>
      <c r="W22" s="30">
        <v>0</v>
      </c>
      <c r="X22" s="30">
        <v>84.805083340718681</v>
      </c>
      <c r="Y22" s="22"/>
    </row>
    <row r="23" spans="1:25">
      <c r="A23" s="28" t="s">
        <v>34</v>
      </c>
      <c r="B23" s="29">
        <v>0</v>
      </c>
      <c r="C23" s="29">
        <v>380</v>
      </c>
      <c r="D23" s="29">
        <v>735</v>
      </c>
      <c r="E23" s="29">
        <v>0</v>
      </c>
      <c r="F23" s="29">
        <v>116</v>
      </c>
      <c r="G23" s="29">
        <v>22</v>
      </c>
      <c r="H23" s="29">
        <v>1253</v>
      </c>
      <c r="I23" s="29">
        <v>0</v>
      </c>
      <c r="J23" s="29">
        <v>0</v>
      </c>
      <c r="K23" s="29">
        <v>0</v>
      </c>
      <c r="L23" s="29">
        <v>1253</v>
      </c>
      <c r="M23" s="29">
        <v>1362.06341</v>
      </c>
      <c r="N23" s="30">
        <v>0</v>
      </c>
      <c r="O23" s="30">
        <v>27.89884796919991</v>
      </c>
      <c r="P23" s="30">
        <v>53.962245414110342</v>
      </c>
      <c r="Q23" s="30">
        <v>0</v>
      </c>
      <c r="R23" s="30">
        <v>8.5164904327031294</v>
      </c>
      <c r="S23" s="30">
        <v>1.6151964613747314</v>
      </c>
      <c r="T23" s="30">
        <v>91.992780277388121</v>
      </c>
      <c r="U23" s="30">
        <v>0</v>
      </c>
      <c r="V23" s="30">
        <v>0</v>
      </c>
      <c r="W23" s="30">
        <v>0</v>
      </c>
      <c r="X23" s="30">
        <v>91.992780277388121</v>
      </c>
      <c r="Y23" s="22"/>
    </row>
    <row r="24" spans="1:25">
      <c r="A24" s="28" t="s">
        <v>35</v>
      </c>
      <c r="B24" s="29">
        <v>7</v>
      </c>
      <c r="C24" s="29">
        <v>370</v>
      </c>
      <c r="D24" s="29">
        <v>541</v>
      </c>
      <c r="E24" s="29">
        <v>0</v>
      </c>
      <c r="F24" s="29">
        <v>391</v>
      </c>
      <c r="G24" s="29">
        <v>0</v>
      </c>
      <c r="H24" s="29">
        <v>1302</v>
      </c>
      <c r="I24" s="29">
        <v>0</v>
      </c>
      <c r="J24" s="29">
        <v>0</v>
      </c>
      <c r="K24" s="29">
        <v>0</v>
      </c>
      <c r="L24" s="29">
        <v>1309</v>
      </c>
      <c r="M24" s="29">
        <v>1526.1279100000002</v>
      </c>
      <c r="N24" s="30">
        <v>0.45867714980718743</v>
      </c>
      <c r="O24" s="30">
        <v>24.244363632665625</v>
      </c>
      <c r="P24" s="30">
        <v>35.449191149384063</v>
      </c>
      <c r="Q24" s="30">
        <v>0</v>
      </c>
      <c r="R24" s="30">
        <v>25.620395082087189</v>
      </c>
      <c r="S24" s="30">
        <v>0</v>
      </c>
      <c r="T24" s="30">
        <v>85.313949864136873</v>
      </c>
      <c r="U24" s="30">
        <v>0</v>
      </c>
      <c r="V24" s="30">
        <v>0</v>
      </c>
      <c r="W24" s="30">
        <v>0</v>
      </c>
      <c r="X24" s="30">
        <v>85.77262701394406</v>
      </c>
      <c r="Y24" s="22"/>
    </row>
    <row r="25" spans="1:25">
      <c r="A25" s="28" t="s">
        <v>36</v>
      </c>
      <c r="B25" s="29">
        <v>515</v>
      </c>
      <c r="C25" s="29">
        <v>1321</v>
      </c>
      <c r="D25" s="29">
        <v>5866</v>
      </c>
      <c r="E25" s="29">
        <v>49</v>
      </c>
      <c r="F25" s="29">
        <v>314</v>
      </c>
      <c r="G25" s="29">
        <v>308</v>
      </c>
      <c r="H25" s="29">
        <v>7858</v>
      </c>
      <c r="I25" s="29">
        <v>0</v>
      </c>
      <c r="J25" s="29">
        <v>0</v>
      </c>
      <c r="K25" s="29">
        <v>0</v>
      </c>
      <c r="L25" s="29">
        <v>8373</v>
      </c>
      <c r="M25" s="29">
        <v>9176.3655600000002</v>
      </c>
      <c r="N25" s="30">
        <v>5.6122437214674346</v>
      </c>
      <c r="O25" s="30">
        <v>14.395677584579575</v>
      </c>
      <c r="P25" s="30">
        <v>63.925090621607708</v>
      </c>
      <c r="Q25" s="30">
        <v>0.53398047058622189</v>
      </c>
      <c r="R25" s="30">
        <v>3.421834036001504</v>
      </c>
      <c r="S25" s="30">
        <v>3.3564486722562523</v>
      </c>
      <c r="T25" s="30">
        <v>85.633031385031273</v>
      </c>
      <c r="U25" s="30">
        <v>0</v>
      </c>
      <c r="V25" s="30">
        <v>0</v>
      </c>
      <c r="W25" s="30">
        <v>0</v>
      </c>
      <c r="X25" s="30">
        <v>91.245275106498696</v>
      </c>
      <c r="Y25" s="22"/>
    </row>
    <row r="26" spans="1:25">
      <c r="A26" s="28" t="s">
        <v>37</v>
      </c>
      <c r="B26" s="29">
        <v>101</v>
      </c>
      <c r="C26" s="29">
        <v>2124</v>
      </c>
      <c r="D26" s="29">
        <v>5386</v>
      </c>
      <c r="E26" s="29">
        <v>63</v>
      </c>
      <c r="F26" s="29">
        <v>112</v>
      </c>
      <c r="G26" s="29">
        <v>453</v>
      </c>
      <c r="H26" s="29">
        <v>8138</v>
      </c>
      <c r="I26" s="29">
        <v>0</v>
      </c>
      <c r="J26" s="29">
        <v>0</v>
      </c>
      <c r="K26" s="29">
        <v>0</v>
      </c>
      <c r="L26" s="29">
        <v>8239</v>
      </c>
      <c r="M26" s="29">
        <v>8913.6837300000007</v>
      </c>
      <c r="N26" s="30">
        <v>1.1330893383626928</v>
      </c>
      <c r="O26" s="30">
        <v>23.828532224577817</v>
      </c>
      <c r="P26" s="30">
        <v>60.423952241796663</v>
      </c>
      <c r="Q26" s="30">
        <v>0.70677849818663019</v>
      </c>
      <c r="R26" s="30">
        <v>1.2564951078873425</v>
      </c>
      <c r="S26" s="30">
        <v>5.0820739631514833</v>
      </c>
      <c r="T26" s="30">
        <v>91.297832035599939</v>
      </c>
      <c r="U26" s="30">
        <v>0</v>
      </c>
      <c r="V26" s="30">
        <v>0</v>
      </c>
      <c r="W26" s="30">
        <v>0</v>
      </c>
      <c r="X26" s="30">
        <v>92.430921373962633</v>
      </c>
      <c r="Y26" s="22"/>
    </row>
    <row r="27" spans="1:25">
      <c r="A27" s="28" t="s">
        <v>38</v>
      </c>
      <c r="B27" s="29">
        <v>0</v>
      </c>
      <c r="C27" s="29">
        <v>195</v>
      </c>
      <c r="D27" s="29">
        <v>685</v>
      </c>
      <c r="E27" s="29">
        <v>0</v>
      </c>
      <c r="F27" s="29">
        <v>95</v>
      </c>
      <c r="G27" s="29">
        <v>17</v>
      </c>
      <c r="H27" s="29">
        <v>992</v>
      </c>
      <c r="I27" s="29">
        <v>0</v>
      </c>
      <c r="J27" s="29">
        <v>0</v>
      </c>
      <c r="K27" s="29">
        <v>0</v>
      </c>
      <c r="L27" s="29">
        <v>992</v>
      </c>
      <c r="M27" s="29">
        <v>1086.9556700000001</v>
      </c>
      <c r="N27" s="30">
        <v>0</v>
      </c>
      <c r="O27" s="30">
        <v>17.940014057795015</v>
      </c>
      <c r="P27" s="30">
        <v>63.020049382510692</v>
      </c>
      <c r="Q27" s="30">
        <v>0</v>
      </c>
      <c r="R27" s="30">
        <v>8.7400068486693652</v>
      </c>
      <c r="S27" s="30">
        <v>1.5640012255513602</v>
      </c>
      <c r="T27" s="30">
        <v>91.264071514526435</v>
      </c>
      <c r="U27" s="30">
        <v>0</v>
      </c>
      <c r="V27" s="30">
        <v>0</v>
      </c>
      <c r="W27" s="30">
        <v>0</v>
      </c>
      <c r="X27" s="30">
        <v>91.264071514526435</v>
      </c>
      <c r="Y27" s="22"/>
    </row>
    <row r="28" spans="1:25">
      <c r="A28" s="28" t="s">
        <v>39</v>
      </c>
      <c r="B28" s="29">
        <v>154</v>
      </c>
      <c r="C28" s="29">
        <v>4104</v>
      </c>
      <c r="D28" s="29">
        <v>15810</v>
      </c>
      <c r="E28" s="29">
        <v>73</v>
      </c>
      <c r="F28" s="29">
        <v>391</v>
      </c>
      <c r="G28" s="29">
        <v>4207</v>
      </c>
      <c r="H28" s="29">
        <v>24585</v>
      </c>
      <c r="I28" s="29">
        <v>0</v>
      </c>
      <c r="J28" s="29">
        <v>0</v>
      </c>
      <c r="K28" s="29">
        <v>0</v>
      </c>
      <c r="L28" s="29">
        <v>24739</v>
      </c>
      <c r="M28" s="29">
        <v>27872.465789999995</v>
      </c>
      <c r="N28" s="30">
        <v>0.55251659885524629</v>
      </c>
      <c r="O28" s="30">
        <v>14.724208582480067</v>
      </c>
      <c r="P28" s="30">
        <v>56.722645635723659</v>
      </c>
      <c r="Q28" s="30">
        <v>0.26190721893787644</v>
      </c>
      <c r="R28" s="30">
        <v>1.4028181178727355</v>
      </c>
      <c r="S28" s="30">
        <v>15.093748905091045</v>
      </c>
      <c r="T28" s="30">
        <v>88.205328460105378</v>
      </c>
      <c r="U28" s="30">
        <v>0</v>
      </c>
      <c r="V28" s="30">
        <v>0</v>
      </c>
      <c r="W28" s="30">
        <v>0</v>
      </c>
      <c r="X28" s="30">
        <v>88.757845058960626</v>
      </c>
      <c r="Y28" s="22"/>
    </row>
    <row r="29" spans="1:25">
      <c r="A29" s="28" t="s">
        <v>40</v>
      </c>
      <c r="B29" s="29">
        <v>35</v>
      </c>
      <c r="C29" s="29">
        <v>368</v>
      </c>
      <c r="D29" s="29">
        <v>968</v>
      </c>
      <c r="E29" s="29">
        <v>0</v>
      </c>
      <c r="F29" s="29">
        <v>17</v>
      </c>
      <c r="G29" s="29">
        <v>26</v>
      </c>
      <c r="H29" s="29">
        <v>1379</v>
      </c>
      <c r="I29" s="29">
        <v>0</v>
      </c>
      <c r="J29" s="29">
        <v>0</v>
      </c>
      <c r="K29" s="29">
        <v>0</v>
      </c>
      <c r="L29" s="29">
        <v>1414</v>
      </c>
      <c r="M29" s="29">
        <v>1706.08725</v>
      </c>
      <c r="N29" s="30">
        <v>2.0514777306963636</v>
      </c>
      <c r="O29" s="30">
        <v>21.569822997036052</v>
      </c>
      <c r="P29" s="30">
        <v>56.738012666116575</v>
      </c>
      <c r="Q29" s="30">
        <v>0</v>
      </c>
      <c r="R29" s="30">
        <v>0.99643204062394819</v>
      </c>
      <c r="S29" s="30">
        <v>1.5239548856601559</v>
      </c>
      <c r="T29" s="30">
        <v>80.828222589436734</v>
      </c>
      <c r="U29" s="30">
        <v>0</v>
      </c>
      <c r="V29" s="30">
        <v>0</v>
      </c>
      <c r="W29" s="30">
        <v>0</v>
      </c>
      <c r="X29" s="30">
        <v>82.879700320133097</v>
      </c>
      <c r="Y29" s="22"/>
    </row>
    <row r="30" spans="1:25">
      <c r="A30" s="28" t="s">
        <v>41</v>
      </c>
      <c r="B30" s="29">
        <v>93</v>
      </c>
      <c r="C30" s="29">
        <v>0</v>
      </c>
      <c r="D30" s="29">
        <v>1678</v>
      </c>
      <c r="E30" s="29">
        <v>0</v>
      </c>
      <c r="F30" s="29">
        <v>452</v>
      </c>
      <c r="G30" s="29">
        <v>0</v>
      </c>
      <c r="H30" s="29">
        <v>2130</v>
      </c>
      <c r="I30" s="29">
        <v>0</v>
      </c>
      <c r="J30" s="29">
        <v>0</v>
      </c>
      <c r="K30" s="29">
        <v>0</v>
      </c>
      <c r="L30" s="29">
        <v>2223</v>
      </c>
      <c r="M30" s="29">
        <v>2286.51568</v>
      </c>
      <c r="N30" s="30">
        <v>4.0673239555479457</v>
      </c>
      <c r="O30" s="30">
        <v>0</v>
      </c>
      <c r="P30" s="30">
        <v>73.386769864617762</v>
      </c>
      <c r="Q30" s="30">
        <v>0</v>
      </c>
      <c r="R30" s="30">
        <v>19.768069117286789</v>
      </c>
      <c r="S30" s="30">
        <v>0</v>
      </c>
      <c r="T30" s="30">
        <v>93.154838981904547</v>
      </c>
      <c r="U30" s="30">
        <v>0</v>
      </c>
      <c r="V30" s="30">
        <v>0</v>
      </c>
      <c r="W30" s="30">
        <v>0</v>
      </c>
      <c r="X30" s="30">
        <v>97.222162937452509</v>
      </c>
      <c r="Y30" s="22"/>
    </row>
    <row r="31" spans="1:25">
      <c r="A31" s="28" t="s">
        <v>42</v>
      </c>
      <c r="B31" s="29">
        <v>286</v>
      </c>
      <c r="C31" s="29">
        <v>7715</v>
      </c>
      <c r="D31" s="29">
        <v>34578</v>
      </c>
      <c r="E31" s="29">
        <v>143</v>
      </c>
      <c r="F31" s="29">
        <v>1231</v>
      </c>
      <c r="G31" s="29">
        <v>18407</v>
      </c>
      <c r="H31" s="29">
        <v>62074</v>
      </c>
      <c r="I31" s="29">
        <v>12</v>
      </c>
      <c r="J31" s="29">
        <v>0</v>
      </c>
      <c r="K31" s="29">
        <v>12</v>
      </c>
      <c r="L31" s="29">
        <v>62372</v>
      </c>
      <c r="M31" s="29">
        <v>83479.818899999998</v>
      </c>
      <c r="N31" s="30">
        <v>0.34259777245396011</v>
      </c>
      <c r="O31" s="30">
        <v>9.2417545960919671</v>
      </c>
      <c r="P31" s="30">
        <v>41.420789426269351</v>
      </c>
      <c r="Q31" s="30">
        <v>0.17129888622698006</v>
      </c>
      <c r="R31" s="30">
        <v>1.4746078947231642</v>
      </c>
      <c r="S31" s="30">
        <v>22.049640550909245</v>
      </c>
      <c r="T31" s="30">
        <v>74.358091354220704</v>
      </c>
      <c r="U31" s="30">
        <v>1.437473171135497E-2</v>
      </c>
      <c r="V31" s="30">
        <v>0</v>
      </c>
      <c r="W31" s="30">
        <v>1.437473171135497E-2</v>
      </c>
      <c r="X31" s="30">
        <v>74.715063858386017</v>
      </c>
      <c r="Y31" s="22"/>
    </row>
    <row r="32" spans="1:25">
      <c r="A32" s="28" t="s">
        <v>43</v>
      </c>
      <c r="B32" s="29">
        <v>10</v>
      </c>
      <c r="C32" s="29">
        <v>401</v>
      </c>
      <c r="D32" s="29">
        <v>1367</v>
      </c>
      <c r="E32" s="29">
        <v>0</v>
      </c>
      <c r="F32" s="29">
        <v>166</v>
      </c>
      <c r="G32" s="29">
        <v>314</v>
      </c>
      <c r="H32" s="29">
        <v>2248</v>
      </c>
      <c r="I32" s="29">
        <v>0</v>
      </c>
      <c r="J32" s="29">
        <v>0</v>
      </c>
      <c r="K32" s="29">
        <v>0</v>
      </c>
      <c r="L32" s="29">
        <v>2258</v>
      </c>
      <c r="M32" s="29">
        <v>2286.2669599999999</v>
      </c>
      <c r="N32" s="30">
        <v>0.43739424025967644</v>
      </c>
      <c r="O32" s="30">
        <v>17.539509034413026</v>
      </c>
      <c r="P32" s="30">
        <v>59.791792643497764</v>
      </c>
      <c r="Q32" s="30">
        <v>0</v>
      </c>
      <c r="R32" s="30">
        <v>7.2607443883106288</v>
      </c>
      <c r="S32" s="30">
        <v>13.73417914415384</v>
      </c>
      <c r="T32" s="30">
        <v>98.326225210375256</v>
      </c>
      <c r="U32" s="30">
        <v>0</v>
      </c>
      <c r="V32" s="30">
        <v>0</v>
      </c>
      <c r="W32" s="30">
        <v>0</v>
      </c>
      <c r="X32" s="30">
        <v>98.763619450634934</v>
      </c>
      <c r="Y32" s="22"/>
    </row>
    <row r="33" spans="1:25">
      <c r="A33" s="28" t="s">
        <v>44</v>
      </c>
      <c r="B33" s="29">
        <v>41</v>
      </c>
      <c r="C33" s="29">
        <v>118</v>
      </c>
      <c r="D33" s="29">
        <v>948</v>
      </c>
      <c r="E33" s="29">
        <v>0</v>
      </c>
      <c r="F33" s="29">
        <v>90</v>
      </c>
      <c r="G33" s="29">
        <v>24</v>
      </c>
      <c r="H33" s="29">
        <v>1180</v>
      </c>
      <c r="I33" s="29">
        <v>0</v>
      </c>
      <c r="J33" s="29">
        <v>0</v>
      </c>
      <c r="K33" s="29">
        <v>0</v>
      </c>
      <c r="L33" s="29">
        <v>1221</v>
      </c>
      <c r="M33" s="29">
        <v>1327.5344700000001</v>
      </c>
      <c r="N33" s="30">
        <v>3.0884320465140163</v>
      </c>
      <c r="O33" s="30">
        <v>8.8886580850891193</v>
      </c>
      <c r="P33" s="30">
        <v>71.410575124275297</v>
      </c>
      <c r="Q33" s="30">
        <v>0</v>
      </c>
      <c r="R33" s="30">
        <v>6.7794849801527182</v>
      </c>
      <c r="S33" s="30">
        <v>1.8078626613740583</v>
      </c>
      <c r="T33" s="30">
        <v>88.886580850891193</v>
      </c>
      <c r="U33" s="30">
        <v>0</v>
      </c>
      <c r="V33" s="30">
        <v>0</v>
      </c>
      <c r="W33" s="30">
        <v>0</v>
      </c>
      <c r="X33" s="30">
        <v>91.975012897405222</v>
      </c>
      <c r="Y33" s="22"/>
    </row>
    <row r="34" spans="1:25">
      <c r="A34" s="28" t="s">
        <v>45</v>
      </c>
      <c r="B34" s="29">
        <v>402</v>
      </c>
      <c r="C34" s="29">
        <v>98</v>
      </c>
      <c r="D34" s="29">
        <v>5757</v>
      </c>
      <c r="E34" s="29">
        <v>0</v>
      </c>
      <c r="F34" s="29">
        <v>151</v>
      </c>
      <c r="G34" s="29">
        <v>227</v>
      </c>
      <c r="H34" s="29">
        <v>6233</v>
      </c>
      <c r="I34" s="29">
        <v>0</v>
      </c>
      <c r="J34" s="29">
        <v>0</v>
      </c>
      <c r="K34" s="29">
        <v>0</v>
      </c>
      <c r="L34" s="29">
        <v>6635</v>
      </c>
      <c r="M34" s="29">
        <v>7819.9387499999993</v>
      </c>
      <c r="N34" s="30">
        <v>5.1407052261119057</v>
      </c>
      <c r="O34" s="30">
        <v>1.2532067466640964</v>
      </c>
      <c r="P34" s="30">
        <v>73.619502454542882</v>
      </c>
      <c r="Q34" s="30">
        <v>0</v>
      </c>
      <c r="R34" s="30">
        <v>1.9309614157783526</v>
      </c>
      <c r="S34" s="30">
        <v>2.9028360356403047</v>
      </c>
      <c r="T34" s="30">
        <v>79.706506652625649</v>
      </c>
      <c r="U34" s="30">
        <v>0</v>
      </c>
      <c r="V34" s="30">
        <v>0</v>
      </c>
      <c r="W34" s="30">
        <v>0</v>
      </c>
      <c r="X34" s="30">
        <v>84.847211878737554</v>
      </c>
      <c r="Y34" s="22"/>
    </row>
    <row r="35" spans="1:25">
      <c r="A35" s="28" t="s">
        <v>46</v>
      </c>
      <c r="B35" s="29">
        <v>17</v>
      </c>
      <c r="C35" s="29">
        <v>0</v>
      </c>
      <c r="D35" s="29">
        <v>414</v>
      </c>
      <c r="E35" s="29">
        <v>0</v>
      </c>
      <c r="F35" s="29">
        <v>102</v>
      </c>
      <c r="G35" s="29">
        <v>23</v>
      </c>
      <c r="H35" s="29">
        <v>539</v>
      </c>
      <c r="I35" s="29">
        <v>0</v>
      </c>
      <c r="J35" s="29">
        <v>0</v>
      </c>
      <c r="K35" s="29">
        <v>0</v>
      </c>
      <c r="L35" s="29">
        <v>556</v>
      </c>
      <c r="M35" s="29">
        <v>500.02626000000004</v>
      </c>
      <c r="N35" s="30">
        <v>3.3998214413778989</v>
      </c>
      <c r="O35" s="30">
        <v>0</v>
      </c>
      <c r="P35" s="30">
        <v>82.795651572379413</v>
      </c>
      <c r="Q35" s="30">
        <v>0</v>
      </c>
      <c r="R35" s="30">
        <v>20.398928648267393</v>
      </c>
      <c r="S35" s="30">
        <v>4.5997584206877455</v>
      </c>
      <c r="T35" s="30">
        <v>107.79433864133455</v>
      </c>
      <c r="U35" s="30">
        <v>0</v>
      </c>
      <c r="V35" s="30">
        <v>0</v>
      </c>
      <c r="W35" s="30">
        <v>0</v>
      </c>
      <c r="X35" s="30">
        <v>111.19416008271246</v>
      </c>
      <c r="Y35" s="22"/>
    </row>
    <row r="36" spans="1:25">
      <c r="A36" s="28" t="s">
        <v>47</v>
      </c>
      <c r="B36" s="29">
        <v>16</v>
      </c>
      <c r="C36" s="29">
        <v>29</v>
      </c>
      <c r="D36" s="29">
        <v>2586</v>
      </c>
      <c r="E36" s="29">
        <v>0</v>
      </c>
      <c r="F36" s="29">
        <v>140</v>
      </c>
      <c r="G36" s="29">
        <v>265</v>
      </c>
      <c r="H36" s="29">
        <v>3020</v>
      </c>
      <c r="I36" s="29">
        <v>0</v>
      </c>
      <c r="J36" s="29">
        <v>0</v>
      </c>
      <c r="K36" s="29">
        <v>0</v>
      </c>
      <c r="L36" s="29">
        <v>3036</v>
      </c>
      <c r="M36" s="29">
        <v>4258.1438199999993</v>
      </c>
      <c r="N36" s="30">
        <v>0.37575057763079506</v>
      </c>
      <c r="O36" s="30">
        <v>0.68104792195581598</v>
      </c>
      <c r="P36" s="30">
        <v>60.730687109577254</v>
      </c>
      <c r="Q36" s="30">
        <v>0</v>
      </c>
      <c r="R36" s="30">
        <v>3.2878175542694565</v>
      </c>
      <c r="S36" s="30">
        <v>6.223368942010044</v>
      </c>
      <c r="T36" s="30">
        <v>70.922921527812562</v>
      </c>
      <c r="U36" s="30">
        <v>0</v>
      </c>
      <c r="V36" s="30">
        <v>0</v>
      </c>
      <c r="W36" s="30">
        <v>0</v>
      </c>
      <c r="X36" s="30">
        <v>71.298672105443359</v>
      </c>
      <c r="Y36" s="22"/>
    </row>
    <row r="37" spans="1:25">
      <c r="A37" s="28" t="s">
        <v>48</v>
      </c>
      <c r="B37" s="29">
        <v>21</v>
      </c>
      <c r="C37" s="29">
        <v>494</v>
      </c>
      <c r="D37" s="29">
        <v>1754</v>
      </c>
      <c r="E37" s="29">
        <v>0</v>
      </c>
      <c r="F37" s="29">
        <v>329</v>
      </c>
      <c r="G37" s="29">
        <v>37</v>
      </c>
      <c r="H37" s="29">
        <v>2614</v>
      </c>
      <c r="I37" s="29">
        <v>0</v>
      </c>
      <c r="J37" s="29">
        <v>0</v>
      </c>
      <c r="K37" s="29">
        <v>0</v>
      </c>
      <c r="L37" s="29">
        <v>2635</v>
      </c>
      <c r="M37" s="29">
        <v>3168.4406200000003</v>
      </c>
      <c r="N37" s="30">
        <v>0.66278660447169746</v>
      </c>
      <c r="O37" s="30">
        <v>15.591265838524693</v>
      </c>
      <c r="P37" s="30">
        <v>55.358462106826536</v>
      </c>
      <c r="Q37" s="30">
        <v>0</v>
      </c>
      <c r="R37" s="30">
        <v>10.383656803389925</v>
      </c>
      <c r="S37" s="30">
        <v>1.1677668745453718</v>
      </c>
      <c r="T37" s="30">
        <v>82.501151623286532</v>
      </c>
      <c r="U37" s="30">
        <v>0</v>
      </c>
      <c r="V37" s="30">
        <v>0</v>
      </c>
      <c r="W37" s="30">
        <v>0</v>
      </c>
      <c r="X37" s="30">
        <v>83.163938227758223</v>
      </c>
      <c r="Y37" s="22"/>
    </row>
    <row r="38" spans="1:25">
      <c r="A38" s="28" t="s">
        <v>49</v>
      </c>
      <c r="B38" s="29">
        <v>126</v>
      </c>
      <c r="C38" s="29">
        <v>1615</v>
      </c>
      <c r="D38" s="29">
        <v>7130</v>
      </c>
      <c r="E38" s="29">
        <v>0</v>
      </c>
      <c r="F38" s="29">
        <v>470</v>
      </c>
      <c r="G38" s="29">
        <v>1390</v>
      </c>
      <c r="H38" s="29">
        <v>10605</v>
      </c>
      <c r="I38" s="29">
        <v>0</v>
      </c>
      <c r="J38" s="29">
        <v>0</v>
      </c>
      <c r="K38" s="29">
        <v>0</v>
      </c>
      <c r="L38" s="29">
        <v>10731</v>
      </c>
      <c r="M38" s="29">
        <v>12554.057220000001</v>
      </c>
      <c r="N38" s="30">
        <v>1.0036595961922818</v>
      </c>
      <c r="O38" s="30">
        <v>12.864367046432818</v>
      </c>
      <c r="P38" s="30">
        <v>56.794388260721973</v>
      </c>
      <c r="Q38" s="30">
        <v>0</v>
      </c>
      <c r="R38" s="30">
        <v>3.7438096048442255</v>
      </c>
      <c r="S38" s="30">
        <v>11.072117767518028</v>
      </c>
      <c r="T38" s="30">
        <v>84.474682679517045</v>
      </c>
      <c r="U38" s="30">
        <v>0</v>
      </c>
      <c r="V38" s="30">
        <v>0</v>
      </c>
      <c r="W38" s="30">
        <v>0</v>
      </c>
      <c r="X38" s="30">
        <v>85.478342275709323</v>
      </c>
      <c r="Y38" s="22"/>
    </row>
    <row r="39" spans="1:25">
      <c r="A39" s="28" t="s">
        <v>50</v>
      </c>
      <c r="B39" s="29">
        <v>115</v>
      </c>
      <c r="C39" s="29">
        <v>479</v>
      </c>
      <c r="D39" s="29">
        <v>2921</v>
      </c>
      <c r="E39" s="29">
        <v>0</v>
      </c>
      <c r="F39" s="29">
        <v>64</v>
      </c>
      <c r="G39" s="29">
        <v>242</v>
      </c>
      <c r="H39" s="29">
        <v>3706</v>
      </c>
      <c r="I39" s="29">
        <v>0</v>
      </c>
      <c r="J39" s="29">
        <v>0</v>
      </c>
      <c r="K39" s="29">
        <v>0</v>
      </c>
      <c r="L39" s="29">
        <v>3821</v>
      </c>
      <c r="M39" s="29">
        <v>4531.7629999999999</v>
      </c>
      <c r="N39" s="30">
        <v>2.5376437382096109</v>
      </c>
      <c r="O39" s="30">
        <v>10.569837831325248</v>
      </c>
      <c r="P39" s="30">
        <v>64.456150950524119</v>
      </c>
      <c r="Q39" s="30">
        <v>0</v>
      </c>
      <c r="R39" s="30">
        <v>1.4122539064818702</v>
      </c>
      <c r="S39" s="30">
        <v>5.3400850838845724</v>
      </c>
      <c r="T39" s="30">
        <v>81.778327772215803</v>
      </c>
      <c r="U39" s="30">
        <v>0</v>
      </c>
      <c r="V39" s="30">
        <v>0</v>
      </c>
      <c r="W39" s="30">
        <v>0</v>
      </c>
      <c r="X39" s="30">
        <v>84.315971510425413</v>
      </c>
      <c r="Y39" s="22"/>
    </row>
    <row r="40" spans="1:25">
      <c r="A40" s="28" t="s">
        <v>51</v>
      </c>
      <c r="B40" s="29">
        <v>160</v>
      </c>
      <c r="C40" s="29">
        <v>86</v>
      </c>
      <c r="D40" s="29">
        <v>1487</v>
      </c>
      <c r="E40" s="29">
        <v>0</v>
      </c>
      <c r="F40" s="29">
        <v>256</v>
      </c>
      <c r="G40" s="29">
        <v>35</v>
      </c>
      <c r="H40" s="29">
        <v>1864</v>
      </c>
      <c r="I40" s="29">
        <v>0</v>
      </c>
      <c r="J40" s="29">
        <v>0</v>
      </c>
      <c r="K40" s="29">
        <v>0</v>
      </c>
      <c r="L40" s="29">
        <v>2024</v>
      </c>
      <c r="M40" s="29">
        <v>2414.0257000000001</v>
      </c>
      <c r="N40" s="30">
        <v>6.6279327515030184</v>
      </c>
      <c r="O40" s="30">
        <v>3.562513853932872</v>
      </c>
      <c r="P40" s="30">
        <v>61.598350009281177</v>
      </c>
      <c r="Q40" s="30">
        <v>0</v>
      </c>
      <c r="R40" s="30">
        <v>10.604692402404829</v>
      </c>
      <c r="S40" s="30">
        <v>1.4498602893912851</v>
      </c>
      <c r="T40" s="30">
        <v>77.215416555010165</v>
      </c>
      <c r="U40" s="30">
        <v>0</v>
      </c>
      <c r="V40" s="30">
        <v>0</v>
      </c>
      <c r="W40" s="30">
        <v>0</v>
      </c>
      <c r="X40" s="30">
        <v>83.843349306513176</v>
      </c>
      <c r="Y40" s="22"/>
    </row>
    <row r="41" spans="1:25">
      <c r="A41" s="28" t="s">
        <v>52</v>
      </c>
      <c r="B41" s="29">
        <v>427</v>
      </c>
      <c r="C41" s="29">
        <v>489</v>
      </c>
      <c r="D41" s="29">
        <v>5142</v>
      </c>
      <c r="E41" s="29">
        <v>0</v>
      </c>
      <c r="F41" s="29">
        <v>211</v>
      </c>
      <c r="G41" s="29">
        <v>8</v>
      </c>
      <c r="H41" s="29">
        <v>5850</v>
      </c>
      <c r="I41" s="29">
        <v>0</v>
      </c>
      <c r="J41" s="29">
        <v>0</v>
      </c>
      <c r="K41" s="29">
        <v>0</v>
      </c>
      <c r="L41" s="29">
        <v>6277</v>
      </c>
      <c r="M41" s="29">
        <v>6605.5982599999998</v>
      </c>
      <c r="N41" s="30">
        <v>6.4642138863588716</v>
      </c>
      <c r="O41" s="30">
        <v>7.402811687188497</v>
      </c>
      <c r="P41" s="30">
        <v>77.843062772031189</v>
      </c>
      <c r="Q41" s="30">
        <v>0</v>
      </c>
      <c r="R41" s="30">
        <v>3.1942602576621129</v>
      </c>
      <c r="S41" s="30">
        <v>0.12110939365543555</v>
      </c>
      <c r="T41" s="30">
        <v>88.561244110537245</v>
      </c>
      <c r="U41" s="30">
        <v>0</v>
      </c>
      <c r="V41" s="30">
        <v>0</v>
      </c>
      <c r="W41" s="30">
        <v>0</v>
      </c>
      <c r="X41" s="30">
        <v>95.025457996896108</v>
      </c>
      <c r="Y41" s="22"/>
    </row>
    <row r="42" spans="1:25">
      <c r="A42" s="28" t="s">
        <v>53</v>
      </c>
      <c r="B42" s="29">
        <v>205</v>
      </c>
      <c r="C42" s="29">
        <v>281</v>
      </c>
      <c r="D42" s="29">
        <v>3845</v>
      </c>
      <c r="E42" s="29">
        <v>0</v>
      </c>
      <c r="F42" s="29">
        <v>293</v>
      </c>
      <c r="G42" s="29">
        <v>490</v>
      </c>
      <c r="H42" s="29">
        <v>4909</v>
      </c>
      <c r="I42" s="29">
        <v>0</v>
      </c>
      <c r="J42" s="29">
        <v>0</v>
      </c>
      <c r="K42" s="29">
        <v>0</v>
      </c>
      <c r="L42" s="29">
        <v>5114</v>
      </c>
      <c r="M42" s="29">
        <v>7050.5524599999999</v>
      </c>
      <c r="N42" s="30">
        <v>2.9075735719013429</v>
      </c>
      <c r="O42" s="30">
        <v>3.985503286362329</v>
      </c>
      <c r="P42" s="30">
        <v>54.534733580295921</v>
      </c>
      <c r="Q42" s="30">
        <v>0</v>
      </c>
      <c r="R42" s="30">
        <v>4.1557027149614321</v>
      </c>
      <c r="S42" s="30">
        <v>6.9498100011300394</v>
      </c>
      <c r="T42" s="30">
        <v>69.625749582749719</v>
      </c>
      <c r="U42" s="30">
        <v>0</v>
      </c>
      <c r="V42" s="30">
        <v>0</v>
      </c>
      <c r="W42" s="30">
        <v>0</v>
      </c>
      <c r="X42" s="30">
        <v>72.533323154651058</v>
      </c>
      <c r="Y42" s="22"/>
    </row>
    <row r="43" spans="1:25">
      <c r="A43" s="28" t="s">
        <v>54</v>
      </c>
      <c r="B43" s="29">
        <v>155</v>
      </c>
      <c r="C43" s="29">
        <v>287</v>
      </c>
      <c r="D43" s="29">
        <v>2589</v>
      </c>
      <c r="E43" s="29">
        <v>0</v>
      </c>
      <c r="F43" s="29">
        <v>522</v>
      </c>
      <c r="G43" s="29">
        <v>180</v>
      </c>
      <c r="H43" s="29">
        <v>3578</v>
      </c>
      <c r="I43" s="29">
        <v>0</v>
      </c>
      <c r="J43" s="29">
        <v>0</v>
      </c>
      <c r="K43" s="29">
        <v>0</v>
      </c>
      <c r="L43" s="29">
        <v>3733</v>
      </c>
      <c r="M43" s="29">
        <v>4275.6009199999999</v>
      </c>
      <c r="N43" s="30">
        <v>3.6252214109823893</v>
      </c>
      <c r="O43" s="30">
        <v>6.7125067416254556</v>
      </c>
      <c r="P43" s="30">
        <v>60.55289182602197</v>
      </c>
      <c r="Q43" s="30">
        <v>0</v>
      </c>
      <c r="R43" s="30">
        <v>12.208810171179401</v>
      </c>
      <c r="S43" s="30">
        <v>4.2099345417859997</v>
      </c>
      <c r="T43" s="30">
        <v>83.684143280612815</v>
      </c>
      <c r="U43" s="30">
        <v>0</v>
      </c>
      <c r="V43" s="30">
        <v>0</v>
      </c>
      <c r="W43" s="30">
        <v>0</v>
      </c>
      <c r="X43" s="30">
        <v>87.309364691595221</v>
      </c>
      <c r="Y43" s="22"/>
    </row>
    <row r="44" spans="1:25">
      <c r="A44" s="28" t="s">
        <v>55</v>
      </c>
      <c r="B44" s="29">
        <v>249</v>
      </c>
      <c r="C44" s="29">
        <v>319</v>
      </c>
      <c r="D44" s="29">
        <v>4278</v>
      </c>
      <c r="E44" s="29">
        <v>0</v>
      </c>
      <c r="F44" s="29">
        <v>317</v>
      </c>
      <c r="G44" s="29">
        <v>256</v>
      </c>
      <c r="H44" s="29">
        <v>5170</v>
      </c>
      <c r="I44" s="29">
        <v>199</v>
      </c>
      <c r="J44" s="29">
        <v>114</v>
      </c>
      <c r="K44" s="29">
        <v>313</v>
      </c>
      <c r="L44" s="29">
        <v>5732</v>
      </c>
      <c r="M44" s="29">
        <v>7195.59836</v>
      </c>
      <c r="N44" s="30">
        <v>3.4604488402824081</v>
      </c>
      <c r="O44" s="30">
        <v>4.4332657833336873</v>
      </c>
      <c r="P44" s="30">
        <v>59.45301260533391</v>
      </c>
      <c r="Q44" s="30">
        <v>0</v>
      </c>
      <c r="R44" s="30">
        <v>4.4054710135322228</v>
      </c>
      <c r="S44" s="30">
        <v>3.5577305345875367</v>
      </c>
      <c r="T44" s="30">
        <v>71.849479936787347</v>
      </c>
      <c r="U44" s="30">
        <v>2.7655795952457805</v>
      </c>
      <c r="V44" s="30">
        <v>1.5843018786835121</v>
      </c>
      <c r="W44" s="30">
        <v>4.3498814739292921</v>
      </c>
      <c r="X44" s="30">
        <v>79.659810250999058</v>
      </c>
      <c r="Y44" s="22"/>
    </row>
    <row r="45" spans="1:25">
      <c r="A45" s="28" t="s">
        <v>56</v>
      </c>
      <c r="B45" s="29">
        <v>20</v>
      </c>
      <c r="C45" s="29">
        <v>0</v>
      </c>
      <c r="D45" s="29">
        <v>116</v>
      </c>
      <c r="E45" s="29">
        <v>0</v>
      </c>
      <c r="F45" s="29">
        <v>159</v>
      </c>
      <c r="G45" s="29">
        <v>0</v>
      </c>
      <c r="H45" s="29">
        <v>275</v>
      </c>
      <c r="I45" s="29">
        <v>0</v>
      </c>
      <c r="J45" s="29">
        <v>0</v>
      </c>
      <c r="K45" s="29">
        <v>0</v>
      </c>
      <c r="L45" s="29">
        <v>295</v>
      </c>
      <c r="M45" s="29">
        <v>295.44002</v>
      </c>
      <c r="N45" s="30">
        <v>6.7695635818058779</v>
      </c>
      <c r="O45" s="30">
        <v>0</v>
      </c>
      <c r="P45" s="30">
        <v>39.263468774474084</v>
      </c>
      <c r="Q45" s="30">
        <v>0</v>
      </c>
      <c r="R45" s="30">
        <v>53.818030475356728</v>
      </c>
      <c r="S45" s="30">
        <v>0</v>
      </c>
      <c r="T45" s="30">
        <v>93.081499249830813</v>
      </c>
      <c r="U45" s="30">
        <v>0</v>
      </c>
      <c r="V45" s="30">
        <v>0</v>
      </c>
      <c r="W45" s="30">
        <v>0</v>
      </c>
      <c r="X45" s="30">
        <v>99.851062831636682</v>
      </c>
      <c r="Y45" s="22"/>
    </row>
    <row r="46" spans="1:25">
      <c r="A46" s="28" t="s">
        <v>57</v>
      </c>
      <c r="B46" s="29">
        <v>55</v>
      </c>
      <c r="C46" s="29">
        <v>114</v>
      </c>
      <c r="D46" s="29">
        <v>3055</v>
      </c>
      <c r="E46" s="29">
        <v>0</v>
      </c>
      <c r="F46" s="29">
        <v>171</v>
      </c>
      <c r="G46" s="29">
        <v>219</v>
      </c>
      <c r="H46" s="29">
        <v>3559</v>
      </c>
      <c r="I46" s="29">
        <v>0</v>
      </c>
      <c r="J46" s="29">
        <v>0</v>
      </c>
      <c r="K46" s="29">
        <v>0</v>
      </c>
      <c r="L46" s="29">
        <v>3614</v>
      </c>
      <c r="M46" s="29">
        <v>4590.0447000000004</v>
      </c>
      <c r="N46" s="30">
        <v>1.1982454114226817</v>
      </c>
      <c r="O46" s="30">
        <v>2.483635943676104</v>
      </c>
      <c r="P46" s="30">
        <v>66.557086034478047</v>
      </c>
      <c r="Q46" s="30">
        <v>0</v>
      </c>
      <c r="R46" s="30">
        <v>3.7254539155141555</v>
      </c>
      <c r="S46" s="30">
        <v>4.7711953654830417</v>
      </c>
      <c r="T46" s="30">
        <v>77.537371259151342</v>
      </c>
      <c r="U46" s="30">
        <v>0</v>
      </c>
      <c r="V46" s="30">
        <v>0</v>
      </c>
      <c r="W46" s="30">
        <v>0</v>
      </c>
      <c r="X46" s="30">
        <v>78.735616670574032</v>
      </c>
      <c r="Y46" s="22"/>
    </row>
    <row r="47" spans="1:25">
      <c r="A47" s="28" t="s">
        <v>58</v>
      </c>
      <c r="B47" s="29">
        <v>3</v>
      </c>
      <c r="C47" s="29">
        <v>0</v>
      </c>
      <c r="D47" s="29">
        <v>204</v>
      </c>
      <c r="E47" s="29">
        <v>0</v>
      </c>
      <c r="F47" s="29">
        <v>46</v>
      </c>
      <c r="G47" s="29">
        <v>26</v>
      </c>
      <c r="H47" s="29">
        <v>276</v>
      </c>
      <c r="I47" s="29">
        <v>0</v>
      </c>
      <c r="J47" s="29">
        <v>0</v>
      </c>
      <c r="K47" s="29">
        <v>0</v>
      </c>
      <c r="L47" s="29">
        <v>279</v>
      </c>
      <c r="M47" s="29">
        <v>276.09862999999996</v>
      </c>
      <c r="N47" s="30">
        <v>1.0865682310701796</v>
      </c>
      <c r="O47" s="30">
        <v>0</v>
      </c>
      <c r="P47" s="30">
        <v>73.886639712772222</v>
      </c>
      <c r="Q47" s="30">
        <v>0</v>
      </c>
      <c r="R47" s="30">
        <v>16.660712876409423</v>
      </c>
      <c r="S47" s="30">
        <v>9.4169246692748914</v>
      </c>
      <c r="T47" s="30">
        <v>99.964277258456534</v>
      </c>
      <c r="U47" s="30">
        <v>0</v>
      </c>
      <c r="V47" s="30">
        <v>0</v>
      </c>
      <c r="W47" s="30">
        <v>0</v>
      </c>
      <c r="X47" s="30">
        <v>101.05084548952672</v>
      </c>
      <c r="Y47" s="22"/>
    </row>
    <row r="48" spans="1:25">
      <c r="A48" s="28" t="s">
        <v>59</v>
      </c>
      <c r="B48" s="29">
        <v>7</v>
      </c>
      <c r="C48" s="29">
        <v>1204</v>
      </c>
      <c r="D48" s="29">
        <v>6058</v>
      </c>
      <c r="E48" s="29">
        <v>0</v>
      </c>
      <c r="F48" s="29">
        <v>386</v>
      </c>
      <c r="G48" s="29">
        <v>522</v>
      </c>
      <c r="H48" s="29">
        <v>8170</v>
      </c>
      <c r="I48" s="29">
        <v>0</v>
      </c>
      <c r="J48" s="29">
        <v>0</v>
      </c>
      <c r="K48" s="29">
        <v>0</v>
      </c>
      <c r="L48" s="29">
        <v>8177</v>
      </c>
      <c r="M48" s="29">
        <v>10516.279419999999</v>
      </c>
      <c r="N48" s="30">
        <v>6.6563465275440548E-2</v>
      </c>
      <c r="O48" s="30">
        <v>11.448916027375775</v>
      </c>
      <c r="P48" s="30">
        <v>57.605924662659838</v>
      </c>
      <c r="Q48" s="30">
        <v>0</v>
      </c>
      <c r="R48" s="30">
        <v>3.6704996566171504</v>
      </c>
      <c r="S48" s="30">
        <v>4.9637326962542812</v>
      </c>
      <c r="T48" s="30">
        <v>77.68907304290704</v>
      </c>
      <c r="U48" s="30">
        <v>0</v>
      </c>
      <c r="V48" s="30">
        <v>0</v>
      </c>
      <c r="W48" s="30">
        <v>0</v>
      </c>
      <c r="X48" s="30">
        <v>77.755636508182477</v>
      </c>
      <c r="Y48" s="22"/>
    </row>
    <row r="49" spans="1:25">
      <c r="A49" s="28" t="s">
        <v>60</v>
      </c>
      <c r="B49" s="29">
        <v>4</v>
      </c>
      <c r="C49" s="29">
        <v>0</v>
      </c>
      <c r="D49" s="29">
        <v>456</v>
      </c>
      <c r="E49" s="29">
        <v>0</v>
      </c>
      <c r="F49" s="29">
        <v>41</v>
      </c>
      <c r="G49" s="29">
        <v>0</v>
      </c>
      <c r="H49" s="29">
        <v>497</v>
      </c>
      <c r="I49" s="29">
        <v>0</v>
      </c>
      <c r="J49" s="29">
        <v>0</v>
      </c>
      <c r="K49" s="29">
        <v>0</v>
      </c>
      <c r="L49" s="29">
        <v>501</v>
      </c>
      <c r="M49" s="29">
        <v>537.99319000000003</v>
      </c>
      <c r="N49" s="30">
        <v>0.74350383505783779</v>
      </c>
      <c r="O49" s="30">
        <v>0</v>
      </c>
      <c r="P49" s="30">
        <v>84.759437196593495</v>
      </c>
      <c r="Q49" s="30">
        <v>0</v>
      </c>
      <c r="R49" s="30">
        <v>7.6209143093428366</v>
      </c>
      <c r="S49" s="30">
        <v>0</v>
      </c>
      <c r="T49" s="30">
        <v>92.380351505936346</v>
      </c>
      <c r="U49" s="30">
        <v>0</v>
      </c>
      <c r="V49" s="30">
        <v>0</v>
      </c>
      <c r="W49" s="30">
        <v>0</v>
      </c>
      <c r="X49" s="30">
        <v>93.123855340994183</v>
      </c>
      <c r="Y49" s="22"/>
    </row>
    <row r="50" spans="1:25">
      <c r="A50" s="28" t="s">
        <v>61</v>
      </c>
      <c r="B50" s="29">
        <v>12</v>
      </c>
      <c r="C50" s="29">
        <v>131</v>
      </c>
      <c r="D50" s="29">
        <v>1225</v>
      </c>
      <c r="E50" s="29">
        <v>0</v>
      </c>
      <c r="F50" s="29">
        <v>0</v>
      </c>
      <c r="G50" s="29">
        <v>23</v>
      </c>
      <c r="H50" s="29">
        <v>1379</v>
      </c>
      <c r="I50" s="29">
        <v>0</v>
      </c>
      <c r="J50" s="29">
        <v>0</v>
      </c>
      <c r="K50" s="29">
        <v>0</v>
      </c>
      <c r="L50" s="29">
        <v>1391</v>
      </c>
      <c r="M50" s="29">
        <v>1561.1360199999999</v>
      </c>
      <c r="N50" s="30">
        <v>0.76867100920520692</v>
      </c>
      <c r="O50" s="30">
        <v>8.3913251838235094</v>
      </c>
      <c r="P50" s="30">
        <v>78.46849885636486</v>
      </c>
      <c r="Q50" s="30">
        <v>0</v>
      </c>
      <c r="R50" s="30">
        <v>0</v>
      </c>
      <c r="S50" s="30">
        <v>1.4732861009766465</v>
      </c>
      <c r="T50" s="30">
        <v>88.333110141165022</v>
      </c>
      <c r="U50" s="30">
        <v>0</v>
      </c>
      <c r="V50" s="30">
        <v>0</v>
      </c>
      <c r="W50" s="30">
        <v>0</v>
      </c>
      <c r="X50" s="30">
        <v>89.101781150370229</v>
      </c>
      <c r="Y50" s="22"/>
    </row>
    <row r="51" spans="1:25">
      <c r="A51" s="28" t="s">
        <v>62</v>
      </c>
      <c r="B51" s="29">
        <v>69</v>
      </c>
      <c r="C51" s="29">
        <v>177</v>
      </c>
      <c r="D51" s="29">
        <v>387</v>
      </c>
      <c r="E51" s="29">
        <v>0</v>
      </c>
      <c r="F51" s="29">
        <v>292</v>
      </c>
      <c r="G51" s="29">
        <v>0</v>
      </c>
      <c r="H51" s="29">
        <v>856</v>
      </c>
      <c r="I51" s="29">
        <v>0</v>
      </c>
      <c r="J51" s="29">
        <v>0</v>
      </c>
      <c r="K51" s="29">
        <v>0</v>
      </c>
      <c r="L51" s="29">
        <v>925</v>
      </c>
      <c r="M51" s="29">
        <v>1188.6609100000001</v>
      </c>
      <c r="N51" s="30">
        <v>5.8048514441347283</v>
      </c>
      <c r="O51" s="30">
        <v>14.890705878432561</v>
      </c>
      <c r="P51" s="30">
        <v>32.557645056233909</v>
      </c>
      <c r="Q51" s="30">
        <v>0</v>
      </c>
      <c r="R51" s="30">
        <v>24.565458285323775</v>
      </c>
      <c r="S51" s="30">
        <v>0</v>
      </c>
      <c r="T51" s="30">
        <v>72.01380921999025</v>
      </c>
      <c r="U51" s="30">
        <v>0</v>
      </c>
      <c r="V51" s="30">
        <v>0</v>
      </c>
      <c r="W51" s="30">
        <v>0</v>
      </c>
      <c r="X51" s="30">
        <v>77.818660664124977</v>
      </c>
      <c r="Y51" s="22"/>
    </row>
    <row r="52" spans="1:25">
      <c r="A52" s="28" t="s">
        <v>63</v>
      </c>
      <c r="B52" s="29">
        <v>0</v>
      </c>
      <c r="C52" s="29">
        <v>272</v>
      </c>
      <c r="D52" s="29">
        <v>1583</v>
      </c>
      <c r="E52" s="29">
        <v>0</v>
      </c>
      <c r="F52" s="29">
        <v>172</v>
      </c>
      <c r="G52" s="29">
        <v>113</v>
      </c>
      <c r="H52" s="29">
        <v>2140</v>
      </c>
      <c r="I52" s="29">
        <v>0</v>
      </c>
      <c r="J52" s="29">
        <v>0</v>
      </c>
      <c r="K52" s="29">
        <v>0</v>
      </c>
      <c r="L52" s="29">
        <v>2140</v>
      </c>
      <c r="M52" s="29">
        <v>2749.2621399999998</v>
      </c>
      <c r="N52" s="30">
        <v>0</v>
      </c>
      <c r="O52" s="30">
        <v>9.8935636599571417</v>
      </c>
      <c r="P52" s="30">
        <v>57.579085565118213</v>
      </c>
      <c r="Q52" s="30">
        <v>0</v>
      </c>
      <c r="R52" s="30">
        <v>6.2562240790905461</v>
      </c>
      <c r="S52" s="30">
        <v>4.1101937263792534</v>
      </c>
      <c r="T52" s="30">
        <v>77.839067030545152</v>
      </c>
      <c r="U52" s="30">
        <v>0</v>
      </c>
      <c r="V52" s="30">
        <v>0</v>
      </c>
      <c r="W52" s="30">
        <v>0</v>
      </c>
      <c r="X52" s="30">
        <v>77.839067030545152</v>
      </c>
      <c r="Y52" s="22"/>
    </row>
    <row r="53" spans="1:25">
      <c r="A53" s="28" t="s">
        <v>64</v>
      </c>
      <c r="B53" s="29">
        <v>250</v>
      </c>
      <c r="C53" s="29">
        <v>366</v>
      </c>
      <c r="D53" s="29">
        <v>4374</v>
      </c>
      <c r="E53" s="29">
        <v>0</v>
      </c>
      <c r="F53" s="29">
        <v>264</v>
      </c>
      <c r="G53" s="29">
        <v>241</v>
      </c>
      <c r="H53" s="29">
        <v>5245</v>
      </c>
      <c r="I53" s="29">
        <v>0</v>
      </c>
      <c r="J53" s="29">
        <v>0</v>
      </c>
      <c r="K53" s="29">
        <v>0</v>
      </c>
      <c r="L53" s="29">
        <v>5495</v>
      </c>
      <c r="M53" s="29">
        <v>7122.7618599999996</v>
      </c>
      <c r="N53" s="30">
        <v>3.5098744688342003</v>
      </c>
      <c r="O53" s="30">
        <v>5.1384562223732697</v>
      </c>
      <c r="P53" s="30">
        <v>61.408763706723171</v>
      </c>
      <c r="Q53" s="30">
        <v>0</v>
      </c>
      <c r="R53" s="30">
        <v>3.7064274390889156</v>
      </c>
      <c r="S53" s="30">
        <v>3.3835189879561689</v>
      </c>
      <c r="T53" s="30">
        <v>73.63716635614152</v>
      </c>
      <c r="U53" s="30">
        <v>0</v>
      </c>
      <c r="V53" s="30">
        <v>0</v>
      </c>
      <c r="W53" s="30">
        <v>0</v>
      </c>
      <c r="X53" s="30">
        <v>77.147040824975718</v>
      </c>
      <c r="Y53" s="22"/>
    </row>
    <row r="54" spans="1:25">
      <c r="A54" s="28" t="s">
        <v>65</v>
      </c>
      <c r="B54" s="29">
        <v>86</v>
      </c>
      <c r="C54" s="29">
        <v>354</v>
      </c>
      <c r="D54" s="29">
        <v>823</v>
      </c>
      <c r="E54" s="29">
        <v>0</v>
      </c>
      <c r="F54" s="29">
        <v>88</v>
      </c>
      <c r="G54" s="29">
        <v>0</v>
      </c>
      <c r="H54" s="29">
        <v>1265</v>
      </c>
      <c r="I54" s="29">
        <v>0</v>
      </c>
      <c r="J54" s="29">
        <v>0</v>
      </c>
      <c r="K54" s="29">
        <v>0</v>
      </c>
      <c r="L54" s="29">
        <v>1351</v>
      </c>
      <c r="M54" s="29">
        <v>1386.02684</v>
      </c>
      <c r="N54" s="30">
        <v>6.2047860487319282</v>
      </c>
      <c r="O54" s="30">
        <v>25.540630944780261</v>
      </c>
      <c r="P54" s="30">
        <v>59.37835951286484</v>
      </c>
      <c r="Q54" s="30">
        <v>0</v>
      </c>
      <c r="R54" s="30">
        <v>6.3490833987024375</v>
      </c>
      <c r="S54" s="30">
        <v>0</v>
      </c>
      <c r="T54" s="30">
        <v>91.268073856347542</v>
      </c>
      <c r="U54" s="30">
        <v>0</v>
      </c>
      <c r="V54" s="30">
        <v>0</v>
      </c>
      <c r="W54" s="30">
        <v>0</v>
      </c>
      <c r="X54" s="30">
        <v>97.472859905079474</v>
      </c>
      <c r="Y54" s="22"/>
    </row>
    <row r="55" spans="1:25">
      <c r="A55" s="28" t="s">
        <v>66</v>
      </c>
      <c r="B55" s="29">
        <v>17</v>
      </c>
      <c r="C55" s="29">
        <v>472</v>
      </c>
      <c r="D55" s="29">
        <v>1965</v>
      </c>
      <c r="E55" s="29">
        <v>0</v>
      </c>
      <c r="F55" s="29">
        <v>41</v>
      </c>
      <c r="G55" s="29">
        <v>137</v>
      </c>
      <c r="H55" s="29">
        <v>2615</v>
      </c>
      <c r="I55" s="29">
        <v>0</v>
      </c>
      <c r="J55" s="29">
        <v>0</v>
      </c>
      <c r="K55" s="29">
        <v>0</v>
      </c>
      <c r="L55" s="29">
        <v>2632</v>
      </c>
      <c r="M55" s="29">
        <v>3227.5319100000002</v>
      </c>
      <c r="N55" s="30">
        <v>0.5267182625624296</v>
      </c>
      <c r="O55" s="30">
        <v>14.62417764290981</v>
      </c>
      <c r="P55" s="30">
        <v>60.882434466774946</v>
      </c>
      <c r="Q55" s="30">
        <v>0</v>
      </c>
      <c r="R55" s="30">
        <v>1.2703205155917421</v>
      </c>
      <c r="S55" s="30">
        <v>4.2447295277089916</v>
      </c>
      <c r="T55" s="30">
        <v>81.021662152985499</v>
      </c>
      <c r="U55" s="30">
        <v>0</v>
      </c>
      <c r="V55" s="30">
        <v>0</v>
      </c>
      <c r="W55" s="30">
        <v>0</v>
      </c>
      <c r="X55" s="30">
        <v>81.548380415547925</v>
      </c>
      <c r="Y55" s="22"/>
    </row>
    <row r="56" spans="1:25">
      <c r="A56" s="28" t="s">
        <v>67</v>
      </c>
      <c r="B56" s="29">
        <v>177</v>
      </c>
      <c r="C56" s="29">
        <v>99</v>
      </c>
      <c r="D56" s="29">
        <v>270</v>
      </c>
      <c r="E56" s="29">
        <v>0</v>
      </c>
      <c r="F56" s="29">
        <v>101</v>
      </c>
      <c r="G56" s="29">
        <v>0</v>
      </c>
      <c r="H56" s="29">
        <v>470</v>
      </c>
      <c r="I56" s="29">
        <v>0</v>
      </c>
      <c r="J56" s="29">
        <v>0</v>
      </c>
      <c r="K56" s="29">
        <v>0</v>
      </c>
      <c r="L56" s="29">
        <v>647</v>
      </c>
      <c r="M56" s="29">
        <v>719.72148000000004</v>
      </c>
      <c r="N56" s="30">
        <v>24.592846666185366</v>
      </c>
      <c r="O56" s="30">
        <v>13.755321016679952</v>
      </c>
      <c r="P56" s="30">
        <v>37.514511863672595</v>
      </c>
      <c r="Q56" s="30">
        <v>0</v>
      </c>
      <c r="R56" s="30">
        <v>14.033206289744193</v>
      </c>
      <c r="S56" s="30">
        <v>0</v>
      </c>
      <c r="T56" s="30">
        <v>65.303039170096739</v>
      </c>
      <c r="U56" s="30">
        <v>0</v>
      </c>
      <c r="V56" s="30">
        <v>0</v>
      </c>
      <c r="W56" s="30">
        <v>0</v>
      </c>
      <c r="X56" s="30">
        <v>89.895885836282105</v>
      </c>
      <c r="Y56" s="22"/>
    </row>
    <row r="57" spans="1:25">
      <c r="A57" s="28" t="s">
        <v>68</v>
      </c>
      <c r="B57" s="29">
        <v>70</v>
      </c>
      <c r="C57" s="29">
        <v>105</v>
      </c>
      <c r="D57" s="29">
        <v>2356</v>
      </c>
      <c r="E57" s="29">
        <v>0</v>
      </c>
      <c r="F57" s="29">
        <v>277</v>
      </c>
      <c r="G57" s="29">
        <v>128</v>
      </c>
      <c r="H57" s="29">
        <v>2866</v>
      </c>
      <c r="I57" s="29">
        <v>0</v>
      </c>
      <c r="J57" s="29">
        <v>0</v>
      </c>
      <c r="K57" s="29">
        <v>0</v>
      </c>
      <c r="L57" s="29">
        <v>2936</v>
      </c>
      <c r="M57" s="29">
        <v>3353.1762200000003</v>
      </c>
      <c r="N57" s="30">
        <v>2.0875729579163007</v>
      </c>
      <c r="O57" s="30">
        <v>3.1313594368744506</v>
      </c>
      <c r="P57" s="30">
        <v>70.26174126929719</v>
      </c>
      <c r="Q57" s="30">
        <v>0</v>
      </c>
      <c r="R57" s="30">
        <v>8.2608244191830735</v>
      </c>
      <c r="S57" s="30">
        <v>3.8172762659040926</v>
      </c>
      <c r="T57" s="30">
        <v>85.471201391258816</v>
      </c>
      <c r="U57" s="30">
        <v>0</v>
      </c>
      <c r="V57" s="30">
        <v>0</v>
      </c>
      <c r="W57" s="30">
        <v>0</v>
      </c>
      <c r="X57" s="30">
        <v>87.55877434917511</v>
      </c>
      <c r="Y57" s="22"/>
    </row>
    <row r="58" spans="1:25" ht="15.75" thickBot="1">
      <c r="B58" s="33"/>
      <c r="H58" s="23"/>
      <c r="I58" s="33"/>
      <c r="J58" s="33"/>
      <c r="K58" s="33"/>
      <c r="L58" s="23"/>
      <c r="M58" s="41"/>
      <c r="N58" s="4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spans="1:25" ht="15" customHeight="1" thickBot="1">
      <c r="A59" s="87" t="s">
        <v>90</v>
      </c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 t="s">
        <v>17</v>
      </c>
      <c r="N59" s="86" t="s">
        <v>18</v>
      </c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38"/>
    </row>
    <row r="60" spans="1:25" ht="15" customHeight="1" thickBot="1">
      <c r="A60" s="87"/>
      <c r="B60" s="84" t="s">
        <v>80</v>
      </c>
      <c r="C60" s="86" t="s">
        <v>81</v>
      </c>
      <c r="D60" s="86"/>
      <c r="E60" s="86"/>
      <c r="F60" s="86"/>
      <c r="G60" s="86"/>
      <c r="H60" s="86"/>
      <c r="I60" s="86" t="s">
        <v>82</v>
      </c>
      <c r="J60" s="86"/>
      <c r="K60" s="86"/>
      <c r="L60" s="86" t="s">
        <v>84</v>
      </c>
      <c r="M60" s="86"/>
      <c r="N60" s="84" t="s">
        <v>80</v>
      </c>
      <c r="O60" s="86" t="s">
        <v>81</v>
      </c>
      <c r="P60" s="86"/>
      <c r="Q60" s="86"/>
      <c r="R60" s="86"/>
      <c r="S60" s="86"/>
      <c r="T60" s="86"/>
      <c r="U60" s="86" t="s">
        <v>82</v>
      </c>
      <c r="V60" s="86"/>
      <c r="W60" s="86"/>
      <c r="X60" s="86" t="s">
        <v>84</v>
      </c>
      <c r="Y60" s="39"/>
    </row>
    <row r="61" spans="1:25" ht="26.25" thickBot="1">
      <c r="A61" s="87"/>
      <c r="B61" s="84" t="s">
        <v>85</v>
      </c>
      <c r="C61" s="84" t="s">
        <v>86</v>
      </c>
      <c r="D61" s="84" t="s">
        <v>87</v>
      </c>
      <c r="E61" s="84" t="s">
        <v>88</v>
      </c>
      <c r="F61" s="84" t="s">
        <v>89</v>
      </c>
      <c r="G61" s="84" t="s">
        <v>19</v>
      </c>
      <c r="H61" s="84" t="s">
        <v>21</v>
      </c>
      <c r="I61" s="84" t="s">
        <v>86</v>
      </c>
      <c r="J61" s="84" t="s">
        <v>87</v>
      </c>
      <c r="K61" s="84" t="s">
        <v>21</v>
      </c>
      <c r="L61" s="86"/>
      <c r="M61" s="86"/>
      <c r="N61" s="84" t="s">
        <v>85</v>
      </c>
      <c r="O61" s="84" t="s">
        <v>86</v>
      </c>
      <c r="P61" s="84" t="s">
        <v>87</v>
      </c>
      <c r="Q61" s="84" t="s">
        <v>88</v>
      </c>
      <c r="R61" s="84" t="s">
        <v>89</v>
      </c>
      <c r="S61" s="84" t="s">
        <v>19</v>
      </c>
      <c r="T61" s="84" t="s">
        <v>21</v>
      </c>
      <c r="U61" s="84" t="s">
        <v>86</v>
      </c>
      <c r="V61" s="84" t="s">
        <v>87</v>
      </c>
      <c r="W61" s="84" t="s">
        <v>21</v>
      </c>
      <c r="X61" s="86"/>
      <c r="Y61" s="39"/>
    </row>
    <row r="62" spans="1:25">
      <c r="A62" s="25" t="s">
        <v>22</v>
      </c>
      <c r="B62" s="26">
        <v>5409</v>
      </c>
      <c r="C62" s="26">
        <v>29894</v>
      </c>
      <c r="D62" s="26">
        <v>166639</v>
      </c>
      <c r="E62" s="26">
        <v>626</v>
      </c>
      <c r="F62" s="26">
        <v>10282</v>
      </c>
      <c r="G62" s="26">
        <v>35811</v>
      </c>
      <c r="H62" s="26">
        <v>243252</v>
      </c>
      <c r="I62" s="26">
        <v>211</v>
      </c>
      <c r="J62" s="26">
        <v>114</v>
      </c>
      <c r="K62" s="26">
        <v>325</v>
      </c>
      <c r="L62" s="26">
        <v>248986</v>
      </c>
      <c r="M62" s="26">
        <v>303043.00007999997</v>
      </c>
      <c r="N62" s="27">
        <v>1.7848952124193875</v>
      </c>
      <c r="O62" s="27">
        <v>9.864606670376256</v>
      </c>
      <c r="P62" s="27">
        <v>54.988565964569112</v>
      </c>
      <c r="Q62" s="27">
        <v>0.20657134460612619</v>
      </c>
      <c r="R62" s="27">
        <v>3.3929178358469478</v>
      </c>
      <c r="S62" s="27">
        <v>11.817134858929688</v>
      </c>
      <c r="T62" s="27">
        <v>80.269796674328134</v>
      </c>
      <c r="U62" s="27">
        <v>6.9627082606857224E-2</v>
      </c>
      <c r="V62" s="27">
        <v>3.7618423778112441E-2</v>
      </c>
      <c r="W62" s="27">
        <v>0.10724550638496967</v>
      </c>
      <c r="X62" s="27">
        <v>82.16193739313249</v>
      </c>
      <c r="Y62" s="40"/>
    </row>
    <row r="63" spans="1:25">
      <c r="A63" s="28" t="s">
        <v>70</v>
      </c>
      <c r="B63" s="29">
        <v>1805</v>
      </c>
      <c r="C63" s="29">
        <v>2325</v>
      </c>
      <c r="D63" s="29">
        <v>19822</v>
      </c>
      <c r="E63" s="29">
        <v>49</v>
      </c>
      <c r="F63" s="29">
        <v>1042</v>
      </c>
      <c r="G63" s="29">
        <v>1206</v>
      </c>
      <c r="H63" s="29">
        <v>24444</v>
      </c>
      <c r="I63" s="29">
        <v>0</v>
      </c>
      <c r="J63" s="29">
        <v>0</v>
      </c>
      <c r="K63" s="29">
        <v>0</v>
      </c>
      <c r="L63" s="29">
        <v>26249</v>
      </c>
      <c r="M63" s="29">
        <v>28760.094299999997</v>
      </c>
      <c r="N63" s="30">
        <v>6.2760573076424171</v>
      </c>
      <c r="O63" s="30">
        <v>8.0841181386529755</v>
      </c>
      <c r="P63" s="30">
        <v>68.921888062098617</v>
      </c>
      <c r="Q63" s="30">
        <v>0.17037496292214871</v>
      </c>
      <c r="R63" s="30">
        <v>3.6230757421403865</v>
      </c>
      <c r="S63" s="30">
        <v>4.193310311920639</v>
      </c>
      <c r="T63" s="30">
        <v>84.992767217734752</v>
      </c>
      <c r="U63" s="30">
        <v>0</v>
      </c>
      <c r="V63" s="30">
        <v>0</v>
      </c>
      <c r="W63" s="30">
        <v>0</v>
      </c>
      <c r="X63" s="30">
        <v>91.268824525377184</v>
      </c>
      <c r="Y63" s="22"/>
    </row>
    <row r="64" spans="1:25">
      <c r="A64" s="28" t="s">
        <v>71</v>
      </c>
      <c r="B64" s="29">
        <v>897</v>
      </c>
      <c r="C64" s="29">
        <v>1677</v>
      </c>
      <c r="D64" s="29">
        <v>9035</v>
      </c>
      <c r="E64" s="29">
        <v>0</v>
      </c>
      <c r="F64" s="29">
        <v>1941</v>
      </c>
      <c r="G64" s="29">
        <v>436</v>
      </c>
      <c r="H64" s="29">
        <v>13089</v>
      </c>
      <c r="I64" s="29">
        <v>199</v>
      </c>
      <c r="J64" s="29">
        <v>114</v>
      </c>
      <c r="K64" s="29">
        <v>313</v>
      </c>
      <c r="L64" s="29">
        <v>14299</v>
      </c>
      <c r="M64" s="29">
        <v>16859.399069999999</v>
      </c>
      <c r="N64" s="30">
        <v>5.3204743317105665</v>
      </c>
      <c r="O64" s="30">
        <v>9.9469737505893203</v>
      </c>
      <c r="P64" s="30">
        <v>53.590284935345565</v>
      </c>
      <c r="Q64" s="30">
        <v>0</v>
      </c>
      <c r="R64" s="30">
        <v>11.512865861594438</v>
      </c>
      <c r="S64" s="30">
        <v>2.5860945469629955</v>
      </c>
      <c r="T64" s="30">
        <v>77.636219094492319</v>
      </c>
      <c r="U64" s="30">
        <v>1.1803504927652204</v>
      </c>
      <c r="V64" s="30">
        <v>0.67618068429766398</v>
      </c>
      <c r="W64" s="30">
        <v>1.8565311770628847</v>
      </c>
      <c r="X64" s="30">
        <v>84.813224603265766</v>
      </c>
      <c r="Y64" s="22"/>
    </row>
    <row r="65" spans="1:25">
      <c r="A65" s="28" t="s">
        <v>72</v>
      </c>
      <c r="B65" s="29">
        <v>286</v>
      </c>
      <c r="C65" s="29">
        <v>7715</v>
      </c>
      <c r="D65" s="29">
        <v>34578</v>
      </c>
      <c r="E65" s="29">
        <v>143</v>
      </c>
      <c r="F65" s="29">
        <v>1231</v>
      </c>
      <c r="G65" s="29">
        <v>18407</v>
      </c>
      <c r="H65" s="29">
        <v>62074</v>
      </c>
      <c r="I65" s="29">
        <v>12</v>
      </c>
      <c r="J65" s="29">
        <v>0</v>
      </c>
      <c r="K65" s="29">
        <v>12</v>
      </c>
      <c r="L65" s="29">
        <v>62372</v>
      </c>
      <c r="M65" s="29">
        <v>83479.818899999998</v>
      </c>
      <c r="N65" s="30">
        <v>0.34259777245396011</v>
      </c>
      <c r="O65" s="30">
        <v>9.2417545960919671</v>
      </c>
      <c r="P65" s="30">
        <v>41.420789426269351</v>
      </c>
      <c r="Q65" s="30">
        <v>0.17129888622698006</v>
      </c>
      <c r="R65" s="30">
        <v>1.4746078947231642</v>
      </c>
      <c r="S65" s="30">
        <v>22.049640550909245</v>
      </c>
      <c r="T65" s="30">
        <v>74.358091354220704</v>
      </c>
      <c r="U65" s="30">
        <v>1.437473171135497E-2</v>
      </c>
      <c r="V65" s="30">
        <v>0</v>
      </c>
      <c r="W65" s="30">
        <v>1.437473171135497E-2</v>
      </c>
      <c r="X65" s="30">
        <v>74.715063858386017</v>
      </c>
      <c r="Y65" s="22"/>
    </row>
    <row r="66" spans="1:25">
      <c r="A66" s="28" t="s">
        <v>73</v>
      </c>
      <c r="B66" s="29">
        <v>428</v>
      </c>
      <c r="C66" s="29">
        <v>4386</v>
      </c>
      <c r="D66" s="29">
        <v>20550</v>
      </c>
      <c r="E66" s="29">
        <v>63</v>
      </c>
      <c r="F66" s="29">
        <v>1364</v>
      </c>
      <c r="G66" s="29">
        <v>1767</v>
      </c>
      <c r="H66" s="29">
        <v>28130</v>
      </c>
      <c r="I66" s="29">
        <v>0</v>
      </c>
      <c r="J66" s="29">
        <v>0</v>
      </c>
      <c r="K66" s="29">
        <v>0</v>
      </c>
      <c r="L66" s="29">
        <v>28558</v>
      </c>
      <c r="M66" s="29">
        <v>35881.539279999997</v>
      </c>
      <c r="N66" s="30">
        <v>1.1928139332600003</v>
      </c>
      <c r="O66" s="30">
        <v>12.223555867472808</v>
      </c>
      <c r="P66" s="30">
        <v>57.271790487133202</v>
      </c>
      <c r="Q66" s="30">
        <v>0.17557775185836455</v>
      </c>
      <c r="R66" s="30">
        <v>3.8013976751557021</v>
      </c>
      <c r="S66" s="30">
        <v>4.9245378973607963</v>
      </c>
      <c r="T66" s="30">
        <v>78.396859678980874</v>
      </c>
      <c r="U66" s="30">
        <v>0</v>
      </c>
      <c r="V66" s="30">
        <v>0</v>
      </c>
      <c r="W66" s="30">
        <v>0</v>
      </c>
      <c r="X66" s="30">
        <v>79.589673612240858</v>
      </c>
      <c r="Y66" s="22"/>
    </row>
    <row r="67" spans="1:25">
      <c r="A67" s="28" t="s">
        <v>74</v>
      </c>
      <c r="B67" s="29">
        <v>484</v>
      </c>
      <c r="C67" s="29">
        <v>3932</v>
      </c>
      <c r="D67" s="29">
        <v>28577</v>
      </c>
      <c r="E67" s="29">
        <v>298</v>
      </c>
      <c r="F67" s="29">
        <v>1613</v>
      </c>
      <c r="G67" s="29">
        <v>6661</v>
      </c>
      <c r="H67" s="29">
        <v>41081</v>
      </c>
      <c r="I67" s="29">
        <v>0</v>
      </c>
      <c r="J67" s="29">
        <v>0</v>
      </c>
      <c r="K67" s="29">
        <v>0</v>
      </c>
      <c r="L67" s="29">
        <v>41565</v>
      </c>
      <c r="M67" s="29">
        <v>49983.964809999998</v>
      </c>
      <c r="N67" s="30">
        <v>0.9683105408700371</v>
      </c>
      <c r="O67" s="30">
        <v>7.8665228237623674</v>
      </c>
      <c r="P67" s="30">
        <v>57.172335385212911</v>
      </c>
      <c r="Q67" s="30">
        <v>0.59619120078361798</v>
      </c>
      <c r="R67" s="30">
        <v>3.2270349223623347</v>
      </c>
      <c r="S67" s="30">
        <v>13.326273786643217</v>
      </c>
      <c r="T67" s="30">
        <v>82.188358118764455</v>
      </c>
      <c r="U67" s="30">
        <v>0</v>
      </c>
      <c r="V67" s="30">
        <v>0</v>
      </c>
      <c r="W67" s="30">
        <v>0</v>
      </c>
      <c r="X67" s="30">
        <v>83.156668659634491</v>
      </c>
      <c r="Y67" s="22"/>
    </row>
    <row r="68" spans="1:25">
      <c r="A68" s="28" t="s">
        <v>75</v>
      </c>
      <c r="B68" s="29">
        <v>664</v>
      </c>
      <c r="C68" s="29">
        <v>5290</v>
      </c>
      <c r="D68" s="29">
        <v>26402</v>
      </c>
      <c r="E68" s="29">
        <v>73</v>
      </c>
      <c r="F68" s="29">
        <v>902</v>
      </c>
      <c r="G68" s="29">
        <v>4554</v>
      </c>
      <c r="H68" s="29">
        <v>37221</v>
      </c>
      <c r="I68" s="29">
        <v>0</v>
      </c>
      <c r="J68" s="29">
        <v>0</v>
      </c>
      <c r="K68" s="29">
        <v>0</v>
      </c>
      <c r="L68" s="29">
        <v>37885</v>
      </c>
      <c r="M68" s="29">
        <v>43243.081349999993</v>
      </c>
      <c r="N68" s="30">
        <v>1.5355057485976311</v>
      </c>
      <c r="O68" s="30">
        <v>12.233170798315465</v>
      </c>
      <c r="P68" s="30">
        <v>61.054853576016043</v>
      </c>
      <c r="Q68" s="30">
        <v>0.16881313199943837</v>
      </c>
      <c r="R68" s="30">
        <v>2.0858828090889507</v>
      </c>
      <c r="S68" s="30">
        <v>10.531164426375922</v>
      </c>
      <c r="T68" s="30">
        <v>86.073884741795823</v>
      </c>
      <c r="U68" s="30">
        <v>0</v>
      </c>
      <c r="V68" s="30">
        <v>0</v>
      </c>
      <c r="W68" s="30">
        <v>0</v>
      </c>
      <c r="X68" s="30">
        <v>87.609390490393452</v>
      </c>
      <c r="Y68" s="22"/>
    </row>
    <row r="69" spans="1:25">
      <c r="A69" s="28" t="s">
        <v>76</v>
      </c>
      <c r="B69" s="29">
        <v>491</v>
      </c>
      <c r="C69" s="29">
        <v>3127</v>
      </c>
      <c r="D69" s="29">
        <v>17778</v>
      </c>
      <c r="E69" s="29">
        <v>0</v>
      </c>
      <c r="F69" s="29">
        <v>1366</v>
      </c>
      <c r="G69" s="29">
        <v>2212</v>
      </c>
      <c r="H69" s="29">
        <v>24483</v>
      </c>
      <c r="I69" s="29">
        <v>0</v>
      </c>
      <c r="J69" s="29">
        <v>0</v>
      </c>
      <c r="K69" s="29">
        <v>0</v>
      </c>
      <c r="L69" s="29">
        <v>24974</v>
      </c>
      <c r="M69" s="29">
        <v>29771.611649999999</v>
      </c>
      <c r="N69" s="30">
        <v>1.6492221038359542</v>
      </c>
      <c r="O69" s="30">
        <v>10.503294335427757</v>
      </c>
      <c r="P69" s="30">
        <v>59.714603995917706</v>
      </c>
      <c r="Q69" s="30">
        <v>0</v>
      </c>
      <c r="R69" s="30">
        <v>4.5882635312421858</v>
      </c>
      <c r="S69" s="30">
        <v>7.4298967284829542</v>
      </c>
      <c r="T69" s="30">
        <v>82.236058591070602</v>
      </c>
      <c r="U69" s="30">
        <v>0</v>
      </c>
      <c r="V69" s="30">
        <v>0</v>
      </c>
      <c r="W69" s="30">
        <v>0</v>
      </c>
      <c r="X69" s="30">
        <v>83.885280694906555</v>
      </c>
      <c r="Y69" s="22"/>
    </row>
    <row r="70" spans="1:25">
      <c r="A70" s="28" t="s">
        <v>77</v>
      </c>
      <c r="B70" s="29">
        <v>354</v>
      </c>
      <c r="C70" s="29">
        <v>1442</v>
      </c>
      <c r="D70" s="29">
        <v>9897</v>
      </c>
      <c r="E70" s="29">
        <v>0</v>
      </c>
      <c r="F70" s="29">
        <v>823</v>
      </c>
      <c r="G70" s="29">
        <v>568</v>
      </c>
      <c r="H70" s="29">
        <v>12730</v>
      </c>
      <c r="I70" s="29">
        <v>0</v>
      </c>
      <c r="J70" s="29">
        <v>0</v>
      </c>
      <c r="K70" s="29">
        <v>0</v>
      </c>
      <c r="L70" s="29">
        <v>13084</v>
      </c>
      <c r="M70" s="29">
        <v>15063.490719999998</v>
      </c>
      <c r="N70" s="30">
        <v>2.3500528966369627</v>
      </c>
      <c r="O70" s="30">
        <v>9.572814341668078</v>
      </c>
      <c r="P70" s="30">
        <v>65.701902593265586</v>
      </c>
      <c r="Q70" s="30">
        <v>0</v>
      </c>
      <c r="R70" s="30">
        <v>5.463541056305707</v>
      </c>
      <c r="S70" s="30">
        <v>3.7707063426265388</v>
      </c>
      <c r="T70" s="30">
        <v>84.508964333865904</v>
      </c>
      <c r="U70" s="30">
        <v>0</v>
      </c>
      <c r="V70" s="30">
        <v>0</v>
      </c>
      <c r="W70" s="30">
        <v>0</v>
      </c>
      <c r="X70" s="30">
        <v>86.859017230502872</v>
      </c>
      <c r="Y70" s="22"/>
    </row>
    <row r="72" spans="1:25">
      <c r="A72" s="43" t="s">
        <v>94</v>
      </c>
    </row>
  </sheetData>
  <mergeCells count="20">
    <mergeCell ref="X60:X61"/>
    <mergeCell ref="A59:A61"/>
    <mergeCell ref="B59:L59"/>
    <mergeCell ref="M59:M61"/>
    <mergeCell ref="N59:X59"/>
    <mergeCell ref="C60:H60"/>
    <mergeCell ref="I60:K60"/>
    <mergeCell ref="O60:T60"/>
    <mergeCell ref="U60:W60"/>
    <mergeCell ref="L60:L61"/>
    <mergeCell ref="A8:A10"/>
    <mergeCell ref="B8:L8"/>
    <mergeCell ref="M8:M10"/>
    <mergeCell ref="N8:X8"/>
    <mergeCell ref="C9:H9"/>
    <mergeCell ref="I9:K9"/>
    <mergeCell ref="O9:T9"/>
    <mergeCell ref="U9:W9"/>
    <mergeCell ref="L9:L10"/>
    <mergeCell ref="X9:X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0" bestFit="1" customWidth="1"/>
    <col min="2" max="2" width="13.42578125" style="20" bestFit="1" customWidth="1"/>
    <col min="3" max="24" width="12.28515625" style="20" customWidth="1"/>
    <col min="25" max="16384" width="11.42578125" style="20"/>
  </cols>
  <sheetData>
    <row r="1" spans="1:92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</row>
    <row r="2" spans="1:92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</row>
    <row r="3" spans="1:92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</row>
    <row r="4" spans="1:92" s="79" customFormat="1" ht="18.75">
      <c r="A4" s="77" t="s">
        <v>95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</row>
    <row r="5" spans="1:92" s="79" customFormat="1" ht="18">
      <c r="A5" s="82"/>
    </row>
    <row r="6" spans="1:92" s="79" customFormat="1"/>
    <row r="7" spans="1:92" s="79" customFormat="1" ht="19.5" thickBot="1">
      <c r="X7" s="85" t="s">
        <v>2</v>
      </c>
      <c r="AH7" s="81"/>
    </row>
    <row r="8" spans="1:92" ht="1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 t="s">
        <v>17</v>
      </c>
      <c r="N8" s="86" t="s">
        <v>18</v>
      </c>
      <c r="O8" s="86"/>
      <c r="P8" s="86"/>
      <c r="Q8" s="86"/>
      <c r="R8" s="86"/>
      <c r="S8" s="86"/>
      <c r="T8" s="86"/>
      <c r="U8" s="86"/>
      <c r="V8" s="86"/>
      <c r="W8" s="86"/>
      <c r="X8" s="86"/>
      <c r="Y8" s="38"/>
    </row>
    <row r="9" spans="1:92" ht="15" customHeight="1" thickBot="1">
      <c r="A9" s="87"/>
      <c r="B9" s="84" t="s">
        <v>80</v>
      </c>
      <c r="C9" s="86" t="s">
        <v>81</v>
      </c>
      <c r="D9" s="86"/>
      <c r="E9" s="86"/>
      <c r="F9" s="86"/>
      <c r="G9" s="86"/>
      <c r="H9" s="86"/>
      <c r="I9" s="86" t="s">
        <v>82</v>
      </c>
      <c r="J9" s="86"/>
      <c r="K9" s="86"/>
      <c r="L9" s="86" t="s">
        <v>84</v>
      </c>
      <c r="M9" s="86"/>
      <c r="N9" s="84" t="s">
        <v>80</v>
      </c>
      <c r="O9" s="86" t="s">
        <v>81</v>
      </c>
      <c r="P9" s="86"/>
      <c r="Q9" s="86"/>
      <c r="R9" s="86"/>
      <c r="S9" s="86"/>
      <c r="T9" s="86"/>
      <c r="U9" s="86" t="s">
        <v>82</v>
      </c>
      <c r="V9" s="86"/>
      <c r="W9" s="86"/>
      <c r="X9" s="86" t="s">
        <v>84</v>
      </c>
      <c r="Y9" s="39"/>
    </row>
    <row r="10" spans="1:92" ht="26.25" thickBot="1">
      <c r="A10" s="87"/>
      <c r="B10" s="84" t="s">
        <v>85</v>
      </c>
      <c r="C10" s="84" t="s">
        <v>86</v>
      </c>
      <c r="D10" s="84" t="s">
        <v>87</v>
      </c>
      <c r="E10" s="84" t="s">
        <v>88</v>
      </c>
      <c r="F10" s="84" t="s">
        <v>89</v>
      </c>
      <c r="G10" s="84" t="s">
        <v>19</v>
      </c>
      <c r="H10" s="84" t="s">
        <v>21</v>
      </c>
      <c r="I10" s="84" t="s">
        <v>86</v>
      </c>
      <c r="J10" s="84" t="s">
        <v>87</v>
      </c>
      <c r="K10" s="84" t="s">
        <v>21</v>
      </c>
      <c r="L10" s="86"/>
      <c r="M10" s="86"/>
      <c r="N10" s="84" t="s">
        <v>85</v>
      </c>
      <c r="O10" s="84" t="s">
        <v>86</v>
      </c>
      <c r="P10" s="84" t="s">
        <v>87</v>
      </c>
      <c r="Q10" s="84" t="s">
        <v>88</v>
      </c>
      <c r="R10" s="84" t="s">
        <v>89</v>
      </c>
      <c r="S10" s="84" t="s">
        <v>19</v>
      </c>
      <c r="T10" s="84" t="s">
        <v>21</v>
      </c>
      <c r="U10" s="84" t="s">
        <v>86</v>
      </c>
      <c r="V10" s="84" t="s">
        <v>87</v>
      </c>
      <c r="W10" s="84" t="s">
        <v>21</v>
      </c>
      <c r="X10" s="86"/>
      <c r="Y10" s="39"/>
    </row>
    <row r="11" spans="1:92">
      <c r="A11" s="25" t="s">
        <v>22</v>
      </c>
      <c r="B11" s="26">
        <v>5548</v>
      </c>
      <c r="C11" s="26">
        <v>28843</v>
      </c>
      <c r="D11" s="26">
        <v>162069</v>
      </c>
      <c r="E11" s="26">
        <v>459</v>
      </c>
      <c r="F11" s="26">
        <v>10366</v>
      </c>
      <c r="G11" s="26">
        <v>33980</v>
      </c>
      <c r="H11" s="26">
        <v>235717</v>
      </c>
      <c r="I11" s="26">
        <v>145</v>
      </c>
      <c r="J11" s="26">
        <v>117</v>
      </c>
      <c r="K11" s="26">
        <v>262</v>
      </c>
      <c r="L11" s="26">
        <v>241527</v>
      </c>
      <c r="M11" s="26">
        <v>294209.99994000007</v>
      </c>
      <c r="N11" s="27">
        <v>1.8857278818297933</v>
      </c>
      <c r="O11" s="27">
        <v>9.803541689909288</v>
      </c>
      <c r="P11" s="27">
        <v>55.086162956069359</v>
      </c>
      <c r="Q11" s="27">
        <v>0.15601101257387801</v>
      </c>
      <c r="R11" s="27">
        <v>3.5233336739451406</v>
      </c>
      <c r="S11" s="27">
        <v>11.549573436297113</v>
      </c>
      <c r="T11" s="27">
        <v>80.118622768794779</v>
      </c>
      <c r="U11" s="27">
        <v>4.9284524669307869E-2</v>
      </c>
      <c r="V11" s="27">
        <v>3.9767513009027734E-2</v>
      </c>
      <c r="W11" s="27">
        <v>8.9052037678335597E-2</v>
      </c>
      <c r="X11" s="27">
        <v>82.093402688302902</v>
      </c>
      <c r="Y11" s="40"/>
    </row>
    <row r="12" spans="1:92">
      <c r="A12" s="28" t="s">
        <v>23</v>
      </c>
      <c r="B12" s="29">
        <v>80</v>
      </c>
      <c r="C12" s="29">
        <v>550</v>
      </c>
      <c r="D12" s="29">
        <v>2856</v>
      </c>
      <c r="E12" s="29">
        <v>0</v>
      </c>
      <c r="F12" s="29">
        <v>40</v>
      </c>
      <c r="G12" s="29">
        <v>105</v>
      </c>
      <c r="H12" s="29">
        <v>3551</v>
      </c>
      <c r="I12" s="29">
        <v>0</v>
      </c>
      <c r="J12" s="29">
        <v>0</v>
      </c>
      <c r="K12" s="29">
        <v>0</v>
      </c>
      <c r="L12" s="29">
        <v>3631</v>
      </c>
      <c r="M12" s="29">
        <v>4364.2224499999993</v>
      </c>
      <c r="N12" s="30">
        <v>1.8330871287278221</v>
      </c>
      <c r="O12" s="30">
        <v>12.602474010003778</v>
      </c>
      <c r="P12" s="30">
        <v>65.441210495583249</v>
      </c>
      <c r="Q12" s="30">
        <v>0</v>
      </c>
      <c r="R12" s="30">
        <v>0.91654356436391105</v>
      </c>
      <c r="S12" s="30">
        <v>2.4059268564552667</v>
      </c>
      <c r="T12" s="30">
        <v>81.36615492640621</v>
      </c>
      <c r="U12" s="30">
        <v>0</v>
      </c>
      <c r="V12" s="30">
        <v>0</v>
      </c>
      <c r="W12" s="30">
        <v>0</v>
      </c>
      <c r="X12" s="30">
        <v>83.199242055134022</v>
      </c>
      <c r="Y12" s="22"/>
    </row>
    <row r="13" spans="1:92">
      <c r="A13" s="28" t="s">
        <v>24</v>
      </c>
      <c r="B13" s="29">
        <v>113</v>
      </c>
      <c r="C13" s="29">
        <v>809</v>
      </c>
      <c r="D13" s="29">
        <v>3080</v>
      </c>
      <c r="E13" s="29">
        <v>0</v>
      </c>
      <c r="F13" s="29">
        <v>67</v>
      </c>
      <c r="G13" s="29">
        <v>220</v>
      </c>
      <c r="H13" s="29">
        <v>4176</v>
      </c>
      <c r="I13" s="29">
        <v>0</v>
      </c>
      <c r="J13" s="29">
        <v>0</v>
      </c>
      <c r="K13" s="29">
        <v>0</v>
      </c>
      <c r="L13" s="29">
        <v>4289</v>
      </c>
      <c r="M13" s="29">
        <v>5094.4941099999996</v>
      </c>
      <c r="N13" s="30">
        <v>2.2180808841881263</v>
      </c>
      <c r="O13" s="30">
        <v>15.879888808037116</v>
      </c>
      <c r="P13" s="30">
        <v>60.457425869906444</v>
      </c>
      <c r="Q13" s="30">
        <v>0</v>
      </c>
      <c r="R13" s="30">
        <v>1.3151453030141986</v>
      </c>
      <c r="S13" s="30">
        <v>4.3183875621361754</v>
      </c>
      <c r="T13" s="30">
        <v>81.970847543093939</v>
      </c>
      <c r="U13" s="30">
        <v>0</v>
      </c>
      <c r="V13" s="30">
        <v>0</v>
      </c>
      <c r="W13" s="30">
        <v>0</v>
      </c>
      <c r="X13" s="30">
        <v>84.188928427282065</v>
      </c>
      <c r="Y13" s="22"/>
    </row>
    <row r="14" spans="1:92">
      <c r="A14" s="28" t="s">
        <v>25</v>
      </c>
      <c r="B14" s="29">
        <v>676</v>
      </c>
      <c r="C14" s="29">
        <v>303</v>
      </c>
      <c r="D14" s="29">
        <v>6242</v>
      </c>
      <c r="E14" s="29">
        <v>0</v>
      </c>
      <c r="F14" s="29">
        <v>176</v>
      </c>
      <c r="G14" s="29">
        <v>901</v>
      </c>
      <c r="H14" s="29">
        <v>7622</v>
      </c>
      <c r="I14" s="29">
        <v>0</v>
      </c>
      <c r="J14" s="29">
        <v>0</v>
      </c>
      <c r="K14" s="29">
        <v>0</v>
      </c>
      <c r="L14" s="29">
        <v>8298</v>
      </c>
      <c r="M14" s="29">
        <v>8722.2950600000004</v>
      </c>
      <c r="N14" s="30">
        <v>7.7502537503013569</v>
      </c>
      <c r="O14" s="30">
        <v>3.4738563407415843</v>
      </c>
      <c r="P14" s="30">
        <v>71.563733593758982</v>
      </c>
      <c r="Q14" s="30">
        <v>0</v>
      </c>
      <c r="R14" s="30">
        <v>2.017817544457158</v>
      </c>
      <c r="S14" s="30">
        <v>10.329850042931247</v>
      </c>
      <c r="T14" s="30">
        <v>87.385257521888974</v>
      </c>
      <c r="U14" s="30">
        <v>0</v>
      </c>
      <c r="V14" s="30">
        <v>0</v>
      </c>
      <c r="W14" s="30">
        <v>0</v>
      </c>
      <c r="X14" s="30">
        <v>95.135511272190314</v>
      </c>
      <c r="Y14" s="22"/>
    </row>
    <row r="15" spans="1:92">
      <c r="A15" s="28" t="s">
        <v>26</v>
      </c>
      <c r="B15" s="29">
        <v>32</v>
      </c>
      <c r="C15" s="29">
        <v>51</v>
      </c>
      <c r="D15" s="29">
        <v>2484</v>
      </c>
      <c r="E15" s="29">
        <v>0</v>
      </c>
      <c r="F15" s="29">
        <v>377</v>
      </c>
      <c r="G15" s="29">
        <v>164</v>
      </c>
      <c r="H15" s="29">
        <v>3076</v>
      </c>
      <c r="I15" s="29">
        <v>0</v>
      </c>
      <c r="J15" s="29">
        <v>0</v>
      </c>
      <c r="K15" s="29">
        <v>0</v>
      </c>
      <c r="L15" s="29">
        <v>3108</v>
      </c>
      <c r="M15" s="29">
        <v>3344.9411399999999</v>
      </c>
      <c r="N15" s="30">
        <v>0.95666855291809405</v>
      </c>
      <c r="O15" s="30">
        <v>1.5246905062132126</v>
      </c>
      <c r="P15" s="30">
        <v>74.261396420267062</v>
      </c>
      <c r="Q15" s="30">
        <v>0</v>
      </c>
      <c r="R15" s="30">
        <v>11.270751389066296</v>
      </c>
      <c r="S15" s="30">
        <v>4.9029263337052331</v>
      </c>
      <c r="T15" s="30">
        <v>91.959764649251795</v>
      </c>
      <c r="U15" s="30">
        <v>0</v>
      </c>
      <c r="V15" s="30">
        <v>0</v>
      </c>
      <c r="W15" s="30">
        <v>0</v>
      </c>
      <c r="X15" s="30">
        <v>92.916433202169884</v>
      </c>
      <c r="Y15" s="22"/>
    </row>
    <row r="16" spans="1:92">
      <c r="A16" s="28" t="s">
        <v>27</v>
      </c>
      <c r="B16" s="29">
        <v>16</v>
      </c>
      <c r="C16" s="29">
        <v>0</v>
      </c>
      <c r="D16" s="29">
        <v>3148</v>
      </c>
      <c r="E16" s="29">
        <v>21</v>
      </c>
      <c r="F16" s="29">
        <v>367</v>
      </c>
      <c r="G16" s="29">
        <v>339</v>
      </c>
      <c r="H16" s="29">
        <v>3875</v>
      </c>
      <c r="I16" s="29">
        <v>0</v>
      </c>
      <c r="J16" s="29">
        <v>0</v>
      </c>
      <c r="K16" s="29">
        <v>0</v>
      </c>
      <c r="L16" s="29">
        <v>3891</v>
      </c>
      <c r="M16" s="29">
        <v>4747.9030600000006</v>
      </c>
      <c r="N16" s="30">
        <v>0.33699087360894847</v>
      </c>
      <c r="O16" s="30">
        <v>0</v>
      </c>
      <c r="P16" s="30">
        <v>66.302954382560614</v>
      </c>
      <c r="Q16" s="30">
        <v>0.44230052161174493</v>
      </c>
      <c r="R16" s="30">
        <v>7.7297281634052553</v>
      </c>
      <c r="S16" s="30">
        <v>7.1399941345895961</v>
      </c>
      <c r="T16" s="30">
        <v>81.614977202167211</v>
      </c>
      <c r="U16" s="30">
        <v>0</v>
      </c>
      <c r="V16" s="30">
        <v>0</v>
      </c>
      <c r="W16" s="30">
        <v>0</v>
      </c>
      <c r="X16" s="30">
        <v>81.951968075776165</v>
      </c>
      <c r="Y16" s="22"/>
    </row>
    <row r="17" spans="1:25">
      <c r="A17" s="28" t="s">
        <v>28</v>
      </c>
      <c r="B17" s="29">
        <v>148</v>
      </c>
      <c r="C17" s="29">
        <v>67</v>
      </c>
      <c r="D17" s="29">
        <v>33</v>
      </c>
      <c r="E17" s="29">
        <v>0</v>
      </c>
      <c r="F17" s="29">
        <v>78</v>
      </c>
      <c r="G17" s="29">
        <v>0</v>
      </c>
      <c r="H17" s="29">
        <v>178</v>
      </c>
      <c r="I17" s="29">
        <v>0</v>
      </c>
      <c r="J17" s="29">
        <v>0</v>
      </c>
      <c r="K17" s="29">
        <v>0</v>
      </c>
      <c r="L17" s="29">
        <v>326</v>
      </c>
      <c r="M17" s="29">
        <v>233.81034</v>
      </c>
      <c r="N17" s="30">
        <v>63.299168035083476</v>
      </c>
      <c r="O17" s="30">
        <v>28.655704448314818</v>
      </c>
      <c r="P17" s="30">
        <v>14.114003683498344</v>
      </c>
      <c r="Q17" s="30">
        <v>0</v>
      </c>
      <c r="R17" s="30">
        <v>33.360372342814266</v>
      </c>
      <c r="S17" s="30">
        <v>0</v>
      </c>
      <c r="T17" s="30">
        <v>76.13008047462742</v>
      </c>
      <c r="U17" s="30">
        <v>0</v>
      </c>
      <c r="V17" s="30">
        <v>0</v>
      </c>
      <c r="W17" s="30">
        <v>0</v>
      </c>
      <c r="X17" s="30">
        <v>139.4292485097109</v>
      </c>
      <c r="Y17" s="22"/>
    </row>
    <row r="18" spans="1:25">
      <c r="A18" s="28" t="s">
        <v>29</v>
      </c>
      <c r="B18" s="29">
        <v>87</v>
      </c>
      <c r="C18" s="29">
        <v>2500</v>
      </c>
      <c r="D18" s="29">
        <v>11184</v>
      </c>
      <c r="E18" s="29">
        <v>242</v>
      </c>
      <c r="F18" s="29">
        <v>331</v>
      </c>
      <c r="G18" s="29">
        <v>5098</v>
      </c>
      <c r="H18" s="29">
        <v>19355</v>
      </c>
      <c r="I18" s="29">
        <v>0</v>
      </c>
      <c r="J18" s="29">
        <v>0</v>
      </c>
      <c r="K18" s="29">
        <v>0</v>
      </c>
      <c r="L18" s="29">
        <v>19442</v>
      </c>
      <c r="M18" s="29">
        <v>24441.852559999999</v>
      </c>
      <c r="N18" s="30">
        <v>0.35594683253420301</v>
      </c>
      <c r="O18" s="30">
        <v>10.228357256729971</v>
      </c>
      <c r="P18" s="30">
        <v>45.757579023707194</v>
      </c>
      <c r="Q18" s="30">
        <v>0.99010498245146117</v>
      </c>
      <c r="R18" s="30">
        <v>1.3542345007910481</v>
      </c>
      <c r="S18" s="30">
        <v>20.857666117923756</v>
      </c>
      <c r="T18" s="30">
        <v>79.187941881603436</v>
      </c>
      <c r="U18" s="30">
        <v>0</v>
      </c>
      <c r="V18" s="30">
        <v>0</v>
      </c>
      <c r="W18" s="30">
        <v>0</v>
      </c>
      <c r="X18" s="30">
        <v>79.543888714137637</v>
      </c>
      <c r="Y18" s="22"/>
    </row>
    <row r="19" spans="1:25">
      <c r="A19" s="28" t="s">
        <v>30</v>
      </c>
      <c r="B19" s="29">
        <v>106</v>
      </c>
      <c r="C19" s="29">
        <v>256</v>
      </c>
      <c r="D19" s="29">
        <v>886</v>
      </c>
      <c r="E19" s="29">
        <v>0</v>
      </c>
      <c r="F19" s="29">
        <v>89</v>
      </c>
      <c r="G19" s="29">
        <v>0</v>
      </c>
      <c r="H19" s="29">
        <v>1231</v>
      </c>
      <c r="I19" s="29">
        <v>0</v>
      </c>
      <c r="J19" s="29">
        <v>0</v>
      </c>
      <c r="K19" s="29">
        <v>0</v>
      </c>
      <c r="L19" s="29">
        <v>1337</v>
      </c>
      <c r="M19" s="29">
        <v>1855.80097</v>
      </c>
      <c r="N19" s="30">
        <v>5.7118194091686458</v>
      </c>
      <c r="O19" s="30">
        <v>13.794582724029938</v>
      </c>
      <c r="P19" s="30">
        <v>47.74218864644736</v>
      </c>
      <c r="Q19" s="30">
        <v>0</v>
      </c>
      <c r="R19" s="30">
        <v>4.7957729001510332</v>
      </c>
      <c r="S19" s="30">
        <v>0</v>
      </c>
      <c r="T19" s="30">
        <v>66.332544270628333</v>
      </c>
      <c r="U19" s="30">
        <v>0</v>
      </c>
      <c r="V19" s="30">
        <v>0</v>
      </c>
      <c r="W19" s="30">
        <v>0</v>
      </c>
      <c r="X19" s="30">
        <v>72.044363679796973</v>
      </c>
      <c r="Y19" s="22"/>
    </row>
    <row r="20" spans="1:25">
      <c r="A20" s="28" t="s">
        <v>31</v>
      </c>
      <c r="B20" s="29">
        <v>216</v>
      </c>
      <c r="C20" s="29">
        <v>78</v>
      </c>
      <c r="D20" s="29">
        <v>3113</v>
      </c>
      <c r="E20" s="29">
        <v>0</v>
      </c>
      <c r="F20" s="29">
        <v>196</v>
      </c>
      <c r="G20" s="29">
        <v>27</v>
      </c>
      <c r="H20" s="29">
        <v>3414</v>
      </c>
      <c r="I20" s="29">
        <v>0</v>
      </c>
      <c r="J20" s="29">
        <v>0</v>
      </c>
      <c r="K20" s="29">
        <v>0</v>
      </c>
      <c r="L20" s="29">
        <v>3630</v>
      </c>
      <c r="M20" s="29">
        <v>4270.8907899999995</v>
      </c>
      <c r="N20" s="30">
        <v>5.0574929358004033</v>
      </c>
      <c r="O20" s="30">
        <v>1.826316893483479</v>
      </c>
      <c r="P20" s="30">
        <v>72.888775505308587</v>
      </c>
      <c r="Q20" s="30">
        <v>0</v>
      </c>
      <c r="R20" s="30">
        <v>4.5892065528559209</v>
      </c>
      <c r="S20" s="30">
        <v>0.63218661697505041</v>
      </c>
      <c r="T20" s="30">
        <v>79.936485568623041</v>
      </c>
      <c r="U20" s="30">
        <v>0</v>
      </c>
      <c r="V20" s="30">
        <v>0</v>
      </c>
      <c r="W20" s="30">
        <v>0</v>
      </c>
      <c r="X20" s="30">
        <v>84.993978504423438</v>
      </c>
      <c r="Y20" s="22"/>
    </row>
    <row r="21" spans="1:25">
      <c r="A21" s="28" t="s">
        <v>32</v>
      </c>
      <c r="B21" s="29">
        <v>7</v>
      </c>
      <c r="C21" s="29">
        <v>0</v>
      </c>
      <c r="D21" s="29">
        <v>439</v>
      </c>
      <c r="E21" s="29">
        <v>0</v>
      </c>
      <c r="F21" s="29">
        <v>92</v>
      </c>
      <c r="G21" s="29">
        <v>49</v>
      </c>
      <c r="H21" s="29">
        <v>580</v>
      </c>
      <c r="I21" s="29">
        <v>0</v>
      </c>
      <c r="J21" s="29">
        <v>0</v>
      </c>
      <c r="K21" s="29">
        <v>0</v>
      </c>
      <c r="L21" s="29">
        <v>587</v>
      </c>
      <c r="M21" s="29">
        <v>666.16006000000004</v>
      </c>
      <c r="N21" s="30">
        <v>1.0507985122974799</v>
      </c>
      <c r="O21" s="30">
        <v>0</v>
      </c>
      <c r="P21" s="30">
        <v>65.900078128370524</v>
      </c>
      <c r="Q21" s="30">
        <v>0</v>
      </c>
      <c r="R21" s="30">
        <v>13.810494733052591</v>
      </c>
      <c r="S21" s="30">
        <v>7.3555895860823588</v>
      </c>
      <c r="T21" s="30">
        <v>87.066162447505477</v>
      </c>
      <c r="U21" s="30">
        <v>0</v>
      </c>
      <c r="V21" s="30">
        <v>0</v>
      </c>
      <c r="W21" s="30">
        <v>0</v>
      </c>
      <c r="X21" s="30">
        <v>88.116960959802952</v>
      </c>
      <c r="Y21" s="22"/>
    </row>
    <row r="22" spans="1:25">
      <c r="A22" s="28" t="s">
        <v>33</v>
      </c>
      <c r="B22" s="29">
        <v>33</v>
      </c>
      <c r="C22" s="29">
        <v>440</v>
      </c>
      <c r="D22" s="29">
        <v>2712</v>
      </c>
      <c r="E22" s="29">
        <v>0</v>
      </c>
      <c r="F22" s="29">
        <v>298</v>
      </c>
      <c r="G22" s="29">
        <v>436</v>
      </c>
      <c r="H22" s="29">
        <v>3886</v>
      </c>
      <c r="I22" s="29">
        <v>0</v>
      </c>
      <c r="J22" s="29">
        <v>0</v>
      </c>
      <c r="K22" s="29">
        <v>0</v>
      </c>
      <c r="L22" s="29">
        <v>3919</v>
      </c>
      <c r="M22" s="29">
        <v>4663.4399000000003</v>
      </c>
      <c r="N22" s="30">
        <v>0.70763214939255459</v>
      </c>
      <c r="O22" s="30">
        <v>9.4350953252340606</v>
      </c>
      <c r="P22" s="30">
        <v>58.154496640988121</v>
      </c>
      <c r="Q22" s="30">
        <v>0</v>
      </c>
      <c r="R22" s="30">
        <v>6.3901327429994321</v>
      </c>
      <c r="S22" s="30">
        <v>9.3493217313682973</v>
      </c>
      <c r="T22" s="30">
        <v>83.32904644058992</v>
      </c>
      <c r="U22" s="30">
        <v>0</v>
      </c>
      <c r="V22" s="30">
        <v>0</v>
      </c>
      <c r="W22" s="30">
        <v>0</v>
      </c>
      <c r="X22" s="30">
        <v>84.036678589982458</v>
      </c>
      <c r="Y22" s="22"/>
    </row>
    <row r="23" spans="1:25">
      <c r="A23" s="28" t="s">
        <v>34</v>
      </c>
      <c r="B23" s="29">
        <v>0</v>
      </c>
      <c r="C23" s="29">
        <v>334</v>
      </c>
      <c r="D23" s="29">
        <v>712</v>
      </c>
      <c r="E23" s="29">
        <v>0</v>
      </c>
      <c r="F23" s="29">
        <v>110</v>
      </c>
      <c r="G23" s="29">
        <v>29</v>
      </c>
      <c r="H23" s="29">
        <v>1185</v>
      </c>
      <c r="I23" s="29">
        <v>0</v>
      </c>
      <c r="J23" s="29">
        <v>0</v>
      </c>
      <c r="K23" s="29">
        <v>0</v>
      </c>
      <c r="L23" s="29">
        <v>1185</v>
      </c>
      <c r="M23" s="29">
        <v>1271.8578299999999</v>
      </c>
      <c r="N23" s="30">
        <v>0</v>
      </c>
      <c r="O23" s="30">
        <v>26.260796774746435</v>
      </c>
      <c r="P23" s="30">
        <v>55.981099711435519</v>
      </c>
      <c r="Q23" s="30">
        <v>0</v>
      </c>
      <c r="R23" s="30">
        <v>8.6487654048566114</v>
      </c>
      <c r="S23" s="30">
        <v>2.2801290612803791</v>
      </c>
      <c r="T23" s="30">
        <v>93.170790952318953</v>
      </c>
      <c r="U23" s="30">
        <v>0</v>
      </c>
      <c r="V23" s="30">
        <v>0</v>
      </c>
      <c r="W23" s="30">
        <v>0</v>
      </c>
      <c r="X23" s="30">
        <v>93.170790952318953</v>
      </c>
      <c r="Y23" s="22"/>
    </row>
    <row r="24" spans="1:25">
      <c r="A24" s="28" t="s">
        <v>35</v>
      </c>
      <c r="B24" s="29">
        <v>9</v>
      </c>
      <c r="C24" s="29">
        <v>357</v>
      </c>
      <c r="D24" s="29">
        <v>524</v>
      </c>
      <c r="E24" s="29">
        <v>0</v>
      </c>
      <c r="F24" s="29">
        <v>377</v>
      </c>
      <c r="G24" s="29">
        <v>0</v>
      </c>
      <c r="H24" s="29">
        <v>1258</v>
      </c>
      <c r="I24" s="29">
        <v>0</v>
      </c>
      <c r="J24" s="29">
        <v>0</v>
      </c>
      <c r="K24" s="29">
        <v>0</v>
      </c>
      <c r="L24" s="29">
        <v>1267</v>
      </c>
      <c r="M24" s="29">
        <v>1395.76935</v>
      </c>
      <c r="N24" s="30">
        <v>0.64480567652527976</v>
      </c>
      <c r="O24" s="30">
        <v>25.577291835502763</v>
      </c>
      <c r="P24" s="30">
        <v>37.542019388805173</v>
      </c>
      <c r="Q24" s="30">
        <v>0</v>
      </c>
      <c r="R24" s="30">
        <v>27.010193338892275</v>
      </c>
      <c r="S24" s="30">
        <v>0</v>
      </c>
      <c r="T24" s="30">
        <v>90.129504563200214</v>
      </c>
      <c r="U24" s="30">
        <v>0</v>
      </c>
      <c r="V24" s="30">
        <v>0</v>
      </c>
      <c r="W24" s="30">
        <v>0</v>
      </c>
      <c r="X24" s="30">
        <v>90.774310239725494</v>
      </c>
      <c r="Y24" s="22"/>
    </row>
    <row r="25" spans="1:25">
      <c r="A25" s="28" t="s">
        <v>36</v>
      </c>
      <c r="B25" s="29">
        <v>477</v>
      </c>
      <c r="C25" s="29">
        <v>1208</v>
      </c>
      <c r="D25" s="29">
        <v>5623</v>
      </c>
      <c r="E25" s="29">
        <v>56</v>
      </c>
      <c r="F25" s="29">
        <v>286</v>
      </c>
      <c r="G25" s="29">
        <v>327</v>
      </c>
      <c r="H25" s="29">
        <v>7500</v>
      </c>
      <c r="I25" s="29">
        <v>0</v>
      </c>
      <c r="J25" s="29">
        <v>0</v>
      </c>
      <c r="K25" s="29">
        <v>0</v>
      </c>
      <c r="L25" s="29">
        <v>7977</v>
      </c>
      <c r="M25" s="29">
        <v>8510.0513099999989</v>
      </c>
      <c r="N25" s="30">
        <v>5.6051365922962937</v>
      </c>
      <c r="O25" s="30">
        <v>14.194979042964198</v>
      </c>
      <c r="P25" s="30">
        <v>66.074807250486487</v>
      </c>
      <c r="Q25" s="30">
        <v>0.65804538609767804</v>
      </c>
      <c r="R25" s="30">
        <v>3.3607317932845699</v>
      </c>
      <c r="S25" s="30">
        <v>3.8425150223917988</v>
      </c>
      <c r="T25" s="30">
        <v>88.131078495224742</v>
      </c>
      <c r="U25" s="30">
        <v>0</v>
      </c>
      <c r="V25" s="30">
        <v>0</v>
      </c>
      <c r="W25" s="30">
        <v>0</v>
      </c>
      <c r="X25" s="30">
        <v>93.736215087521018</v>
      </c>
      <c r="Y25" s="22"/>
    </row>
    <row r="26" spans="1:25">
      <c r="A26" s="28" t="s">
        <v>37</v>
      </c>
      <c r="B26" s="29">
        <v>110</v>
      </c>
      <c r="C26" s="29">
        <v>2160</v>
      </c>
      <c r="D26" s="29">
        <v>5355</v>
      </c>
      <c r="E26" s="29">
        <v>60</v>
      </c>
      <c r="F26" s="29">
        <v>115</v>
      </c>
      <c r="G26" s="29">
        <v>480</v>
      </c>
      <c r="H26" s="29">
        <v>8170</v>
      </c>
      <c r="I26" s="29">
        <v>0</v>
      </c>
      <c r="J26" s="29">
        <v>0</v>
      </c>
      <c r="K26" s="29">
        <v>0</v>
      </c>
      <c r="L26" s="29">
        <v>8280</v>
      </c>
      <c r="M26" s="29">
        <v>8980.1737300000004</v>
      </c>
      <c r="N26" s="30">
        <v>1.2249206230000185</v>
      </c>
      <c r="O26" s="30">
        <v>24.052986778909453</v>
      </c>
      <c r="P26" s="30">
        <v>59.631363056046347</v>
      </c>
      <c r="Q26" s="30">
        <v>0.66813852163637366</v>
      </c>
      <c r="R26" s="30">
        <v>1.2805988331363829</v>
      </c>
      <c r="S26" s="30">
        <v>5.3451081730909893</v>
      </c>
      <c r="T26" s="30">
        <v>90.978195362819548</v>
      </c>
      <c r="U26" s="30">
        <v>0</v>
      </c>
      <c r="V26" s="30">
        <v>0</v>
      </c>
      <c r="W26" s="30">
        <v>0</v>
      </c>
      <c r="X26" s="30">
        <v>92.203115985819579</v>
      </c>
      <c r="Y26" s="22"/>
    </row>
    <row r="27" spans="1:25">
      <c r="A27" s="28" t="s">
        <v>38</v>
      </c>
      <c r="B27" s="29">
        <v>0</v>
      </c>
      <c r="C27" s="29">
        <v>199</v>
      </c>
      <c r="D27" s="29">
        <v>653</v>
      </c>
      <c r="E27" s="29">
        <v>0</v>
      </c>
      <c r="F27" s="29">
        <v>101</v>
      </c>
      <c r="G27" s="29">
        <v>25</v>
      </c>
      <c r="H27" s="29">
        <v>978</v>
      </c>
      <c r="I27" s="29">
        <v>0</v>
      </c>
      <c r="J27" s="29">
        <v>0</v>
      </c>
      <c r="K27" s="29">
        <v>0</v>
      </c>
      <c r="L27" s="29">
        <v>978</v>
      </c>
      <c r="M27" s="29">
        <v>1026.22012</v>
      </c>
      <c r="N27" s="30">
        <v>0</v>
      </c>
      <c r="O27" s="30">
        <v>19.391551200535808</v>
      </c>
      <c r="P27" s="30">
        <v>63.631572532411475</v>
      </c>
      <c r="Q27" s="30">
        <v>0</v>
      </c>
      <c r="R27" s="30">
        <v>9.8419430716287266</v>
      </c>
      <c r="S27" s="30">
        <v>2.4361245226803776</v>
      </c>
      <c r="T27" s="30">
        <v>95.30119132725639</v>
      </c>
      <c r="U27" s="30">
        <v>0</v>
      </c>
      <c r="V27" s="30">
        <v>0</v>
      </c>
      <c r="W27" s="30">
        <v>0</v>
      </c>
      <c r="X27" s="30">
        <v>95.30119132725639</v>
      </c>
      <c r="Y27" s="22"/>
    </row>
    <row r="28" spans="1:25">
      <c r="A28" s="28" t="s">
        <v>39</v>
      </c>
      <c r="B28" s="29">
        <v>133</v>
      </c>
      <c r="C28" s="29">
        <v>3775</v>
      </c>
      <c r="D28" s="29">
        <v>14862</v>
      </c>
      <c r="E28" s="29">
        <v>80</v>
      </c>
      <c r="F28" s="29">
        <v>420</v>
      </c>
      <c r="G28" s="29">
        <v>3901</v>
      </c>
      <c r="H28" s="29">
        <v>23038</v>
      </c>
      <c r="I28" s="29">
        <v>0</v>
      </c>
      <c r="J28" s="29">
        <v>0</v>
      </c>
      <c r="K28" s="29">
        <v>0</v>
      </c>
      <c r="L28" s="29">
        <v>23171</v>
      </c>
      <c r="M28" s="29">
        <v>27276.344590000001</v>
      </c>
      <c r="N28" s="30">
        <v>0.48760199359249995</v>
      </c>
      <c r="O28" s="30">
        <v>13.839831021140506</v>
      </c>
      <c r="P28" s="30">
        <v>54.486773148659651</v>
      </c>
      <c r="Q28" s="30">
        <v>0.2932944322360902</v>
      </c>
      <c r="R28" s="30">
        <v>1.5397957692394735</v>
      </c>
      <c r="S28" s="30">
        <v>14.301769751912346</v>
      </c>
      <c r="T28" s="30">
        <v>84.461464123188065</v>
      </c>
      <c r="U28" s="30">
        <v>0</v>
      </c>
      <c r="V28" s="30">
        <v>0</v>
      </c>
      <c r="W28" s="30">
        <v>0</v>
      </c>
      <c r="X28" s="30">
        <v>84.949066116780571</v>
      </c>
      <c r="Y28" s="22"/>
    </row>
    <row r="29" spans="1:25">
      <c r="A29" s="28" t="s">
        <v>40</v>
      </c>
      <c r="B29" s="29">
        <v>38</v>
      </c>
      <c r="C29" s="29">
        <v>347</v>
      </c>
      <c r="D29" s="29">
        <v>954</v>
      </c>
      <c r="E29" s="29">
        <v>0</v>
      </c>
      <c r="F29" s="29">
        <v>13</v>
      </c>
      <c r="G29" s="29">
        <v>25</v>
      </c>
      <c r="H29" s="29">
        <v>1339</v>
      </c>
      <c r="I29" s="29">
        <v>0</v>
      </c>
      <c r="J29" s="29">
        <v>0</v>
      </c>
      <c r="K29" s="29">
        <v>0</v>
      </c>
      <c r="L29" s="29">
        <v>1377</v>
      </c>
      <c r="M29" s="29">
        <v>1663.9987299999998</v>
      </c>
      <c r="N29" s="30">
        <v>2.2836555890881001</v>
      </c>
      <c r="O29" s="30">
        <v>20.853381300357125</v>
      </c>
      <c r="P29" s="30">
        <v>57.331774526053877</v>
      </c>
      <c r="Q29" s="30">
        <v>0</v>
      </c>
      <c r="R29" s="30">
        <v>0.78125059626698157</v>
      </c>
      <c r="S29" s="30">
        <v>1.5024049928211185</v>
      </c>
      <c r="T29" s="30">
        <v>80.468811415499104</v>
      </c>
      <c r="U29" s="30">
        <v>0</v>
      </c>
      <c r="V29" s="30">
        <v>0</v>
      </c>
      <c r="W29" s="30">
        <v>0</v>
      </c>
      <c r="X29" s="30">
        <v>82.752467004587203</v>
      </c>
      <c r="Y29" s="22"/>
    </row>
    <row r="30" spans="1:25">
      <c r="A30" s="28" t="s">
        <v>41</v>
      </c>
      <c r="B30" s="29">
        <v>96</v>
      </c>
      <c r="C30" s="29">
        <v>0</v>
      </c>
      <c r="D30" s="29">
        <v>1785</v>
      </c>
      <c r="E30" s="29">
        <v>0</v>
      </c>
      <c r="F30" s="29">
        <v>424</v>
      </c>
      <c r="G30" s="29">
        <v>0</v>
      </c>
      <c r="H30" s="29">
        <v>2209</v>
      </c>
      <c r="I30" s="29">
        <v>0</v>
      </c>
      <c r="J30" s="29">
        <v>0</v>
      </c>
      <c r="K30" s="29">
        <v>0</v>
      </c>
      <c r="L30" s="29">
        <v>2305</v>
      </c>
      <c r="M30" s="29">
        <v>2199.0993600000002</v>
      </c>
      <c r="N30" s="30">
        <v>4.3654234886412766</v>
      </c>
      <c r="O30" s="30">
        <v>0</v>
      </c>
      <c r="P30" s="30">
        <v>81.16959299192375</v>
      </c>
      <c r="Q30" s="30">
        <v>0</v>
      </c>
      <c r="R30" s="30">
        <v>19.280620408165639</v>
      </c>
      <c r="S30" s="30">
        <v>0</v>
      </c>
      <c r="T30" s="30">
        <v>100.45021340008937</v>
      </c>
      <c r="U30" s="30">
        <v>0</v>
      </c>
      <c r="V30" s="30">
        <v>0</v>
      </c>
      <c r="W30" s="30">
        <v>0</v>
      </c>
      <c r="X30" s="30">
        <v>104.81563688873065</v>
      </c>
      <c r="Y30" s="22"/>
    </row>
    <row r="31" spans="1:25">
      <c r="A31" s="28" t="s">
        <v>42</v>
      </c>
      <c r="B31" s="29">
        <v>293</v>
      </c>
      <c r="C31" s="29">
        <v>7599</v>
      </c>
      <c r="D31" s="29">
        <v>33507</v>
      </c>
      <c r="E31" s="29">
        <v>0</v>
      </c>
      <c r="F31" s="29">
        <v>1146</v>
      </c>
      <c r="G31" s="29">
        <v>17215</v>
      </c>
      <c r="H31" s="29">
        <v>59467</v>
      </c>
      <c r="I31" s="29">
        <v>17</v>
      </c>
      <c r="J31" s="29">
        <v>0</v>
      </c>
      <c r="K31" s="29">
        <v>17</v>
      </c>
      <c r="L31" s="29">
        <v>59777</v>
      </c>
      <c r="M31" s="29">
        <v>82276.666169999997</v>
      </c>
      <c r="N31" s="30">
        <v>0.35611554726172739</v>
      </c>
      <c r="O31" s="30">
        <v>9.2359114117469847</v>
      </c>
      <c r="P31" s="30">
        <v>40.724790587367579</v>
      </c>
      <c r="Q31" s="30">
        <v>0</v>
      </c>
      <c r="R31" s="30">
        <v>1.3928614920202718</v>
      </c>
      <c r="S31" s="30">
        <v>20.923307665906609</v>
      </c>
      <c r="T31" s="30">
        <v>72.276871157041441</v>
      </c>
      <c r="U31" s="30">
        <v>2.0661994209724796E-2</v>
      </c>
      <c r="V31" s="30">
        <v>0</v>
      </c>
      <c r="W31" s="30">
        <v>2.0661994209724796E-2</v>
      </c>
      <c r="X31" s="30">
        <v>72.653648698512896</v>
      </c>
      <c r="Y31" s="22"/>
    </row>
    <row r="32" spans="1:25">
      <c r="A32" s="28" t="s">
        <v>43</v>
      </c>
      <c r="B32" s="29">
        <v>15</v>
      </c>
      <c r="C32" s="29">
        <v>404</v>
      </c>
      <c r="D32" s="29">
        <v>1330</v>
      </c>
      <c r="E32" s="29">
        <v>0</v>
      </c>
      <c r="F32" s="29">
        <v>173</v>
      </c>
      <c r="G32" s="29">
        <v>258</v>
      </c>
      <c r="H32" s="29">
        <v>2165</v>
      </c>
      <c r="I32" s="29">
        <v>0</v>
      </c>
      <c r="J32" s="29">
        <v>0</v>
      </c>
      <c r="K32" s="29">
        <v>0</v>
      </c>
      <c r="L32" s="29">
        <v>2180</v>
      </c>
      <c r="M32" s="29">
        <v>2326.5894200000002</v>
      </c>
      <c r="N32" s="30">
        <v>0.64472054549272373</v>
      </c>
      <c r="O32" s="30">
        <v>17.364473358604027</v>
      </c>
      <c r="P32" s="30">
        <v>57.165221700354842</v>
      </c>
      <c r="Q32" s="30">
        <v>0</v>
      </c>
      <c r="R32" s="30">
        <v>7.4357769580160813</v>
      </c>
      <c r="S32" s="30">
        <v>11.08919338247485</v>
      </c>
      <c r="T32" s="30">
        <v>93.054665399449803</v>
      </c>
      <c r="U32" s="30">
        <v>0</v>
      </c>
      <c r="V32" s="30">
        <v>0</v>
      </c>
      <c r="W32" s="30">
        <v>0</v>
      </c>
      <c r="X32" s="30">
        <v>93.69938594494252</v>
      </c>
      <c r="Y32" s="22"/>
    </row>
    <row r="33" spans="1:25">
      <c r="A33" s="28" t="s">
        <v>44</v>
      </c>
      <c r="B33" s="29">
        <v>43</v>
      </c>
      <c r="C33" s="29">
        <v>135</v>
      </c>
      <c r="D33" s="29">
        <v>917</v>
      </c>
      <c r="E33" s="29">
        <v>0</v>
      </c>
      <c r="F33" s="29">
        <v>83</v>
      </c>
      <c r="G33" s="29">
        <v>26</v>
      </c>
      <c r="H33" s="29">
        <v>1161</v>
      </c>
      <c r="I33" s="29">
        <v>0</v>
      </c>
      <c r="J33" s="29">
        <v>0</v>
      </c>
      <c r="K33" s="29">
        <v>0</v>
      </c>
      <c r="L33" s="29">
        <v>1204</v>
      </c>
      <c r="M33" s="29">
        <v>1189.81368</v>
      </c>
      <c r="N33" s="30">
        <v>3.6140112290522666</v>
      </c>
      <c r="O33" s="30">
        <v>11.346314323768745</v>
      </c>
      <c r="P33" s="30">
        <v>77.070890628858805</v>
      </c>
      <c r="Q33" s="30">
        <v>0</v>
      </c>
      <c r="R33" s="30">
        <v>6.9758821397985615</v>
      </c>
      <c r="S33" s="30">
        <v>2.1852160919850911</v>
      </c>
      <c r="T33" s="30">
        <v>97.578303184411197</v>
      </c>
      <c r="U33" s="30">
        <v>0</v>
      </c>
      <c r="V33" s="30">
        <v>0</v>
      </c>
      <c r="W33" s="30">
        <v>0</v>
      </c>
      <c r="X33" s="30">
        <v>101.19231441346346</v>
      </c>
      <c r="Y33" s="22"/>
    </row>
    <row r="34" spans="1:25">
      <c r="A34" s="28" t="s">
        <v>45</v>
      </c>
      <c r="B34" s="29">
        <v>404</v>
      </c>
      <c r="C34" s="29">
        <v>99</v>
      </c>
      <c r="D34" s="29">
        <v>5605</v>
      </c>
      <c r="E34" s="29">
        <v>0</v>
      </c>
      <c r="F34" s="29">
        <v>132</v>
      </c>
      <c r="G34" s="29">
        <v>205</v>
      </c>
      <c r="H34" s="29">
        <v>6041</v>
      </c>
      <c r="I34" s="29">
        <v>0</v>
      </c>
      <c r="J34" s="29">
        <v>0</v>
      </c>
      <c r="K34" s="29">
        <v>0</v>
      </c>
      <c r="L34" s="29">
        <v>6445</v>
      </c>
      <c r="M34" s="29">
        <v>7603.8922700000003</v>
      </c>
      <c r="N34" s="30">
        <v>5.3130684346215755</v>
      </c>
      <c r="O34" s="30">
        <v>1.3019647896721187</v>
      </c>
      <c r="P34" s="30">
        <v>73.712248950628549</v>
      </c>
      <c r="Q34" s="30">
        <v>0</v>
      </c>
      <c r="R34" s="30">
        <v>1.7359530528961584</v>
      </c>
      <c r="S34" s="30">
        <v>2.6959876957857007</v>
      </c>
      <c r="T34" s="30">
        <v>79.446154488982529</v>
      </c>
      <c r="U34" s="30">
        <v>0</v>
      </c>
      <c r="V34" s="30">
        <v>0</v>
      </c>
      <c r="W34" s="30">
        <v>0</v>
      </c>
      <c r="X34" s="30">
        <v>84.759222923604099</v>
      </c>
      <c r="Y34" s="22"/>
    </row>
    <row r="35" spans="1:25">
      <c r="A35" s="28" t="s">
        <v>46</v>
      </c>
      <c r="B35" s="29">
        <v>17</v>
      </c>
      <c r="C35" s="29">
        <v>0</v>
      </c>
      <c r="D35" s="29">
        <v>449</v>
      </c>
      <c r="E35" s="29">
        <v>0</v>
      </c>
      <c r="F35" s="29">
        <v>122</v>
      </c>
      <c r="G35" s="29">
        <v>22</v>
      </c>
      <c r="H35" s="29">
        <v>593</v>
      </c>
      <c r="I35" s="29">
        <v>0</v>
      </c>
      <c r="J35" s="29">
        <v>0</v>
      </c>
      <c r="K35" s="29">
        <v>0</v>
      </c>
      <c r="L35" s="29">
        <v>610</v>
      </c>
      <c r="M35" s="29">
        <v>496.28537</v>
      </c>
      <c r="N35" s="30">
        <v>3.4254485478788141</v>
      </c>
      <c r="O35" s="30">
        <v>0</v>
      </c>
      <c r="P35" s="30">
        <v>90.472141058681615</v>
      </c>
      <c r="Q35" s="30">
        <v>0</v>
      </c>
      <c r="R35" s="30">
        <v>24.58263075536561</v>
      </c>
      <c r="S35" s="30">
        <v>4.4329334149019948</v>
      </c>
      <c r="T35" s="30">
        <v>119.48770522894922</v>
      </c>
      <c r="U35" s="30">
        <v>0</v>
      </c>
      <c r="V35" s="30">
        <v>0</v>
      </c>
      <c r="W35" s="30">
        <v>0</v>
      </c>
      <c r="X35" s="30">
        <v>122.91315377682804</v>
      </c>
      <c r="Y35" s="22"/>
    </row>
    <row r="36" spans="1:25">
      <c r="A36" s="28" t="s">
        <v>47</v>
      </c>
      <c r="B36" s="29">
        <v>16</v>
      </c>
      <c r="C36" s="29">
        <v>44</v>
      </c>
      <c r="D36" s="29">
        <v>2472</v>
      </c>
      <c r="E36" s="29">
        <v>0</v>
      </c>
      <c r="F36" s="29">
        <v>155</v>
      </c>
      <c r="G36" s="29">
        <v>274</v>
      </c>
      <c r="H36" s="29">
        <v>2945</v>
      </c>
      <c r="I36" s="29">
        <v>0</v>
      </c>
      <c r="J36" s="29">
        <v>0</v>
      </c>
      <c r="K36" s="29">
        <v>0</v>
      </c>
      <c r="L36" s="29">
        <v>2961</v>
      </c>
      <c r="M36" s="29">
        <v>4186.5283399999998</v>
      </c>
      <c r="N36" s="30">
        <v>0.38217823219130531</v>
      </c>
      <c r="O36" s="30">
        <v>1.0509901385260896</v>
      </c>
      <c r="P36" s="30">
        <v>59.046536873556676</v>
      </c>
      <c r="Q36" s="30">
        <v>0</v>
      </c>
      <c r="R36" s="30">
        <v>3.7023516243532701</v>
      </c>
      <c r="S36" s="30">
        <v>6.5448022262761043</v>
      </c>
      <c r="T36" s="30">
        <v>70.344680862712138</v>
      </c>
      <c r="U36" s="30">
        <v>0</v>
      </c>
      <c r="V36" s="30">
        <v>0</v>
      </c>
      <c r="W36" s="30">
        <v>0</v>
      </c>
      <c r="X36" s="30">
        <v>70.726859094903432</v>
      </c>
      <c r="Y36" s="22"/>
    </row>
    <row r="37" spans="1:25">
      <c r="A37" s="28" t="s">
        <v>48</v>
      </c>
      <c r="B37" s="29">
        <v>16</v>
      </c>
      <c r="C37" s="29">
        <v>449</v>
      </c>
      <c r="D37" s="29">
        <v>1789</v>
      </c>
      <c r="E37" s="29">
        <v>0</v>
      </c>
      <c r="F37" s="29">
        <v>335</v>
      </c>
      <c r="G37" s="29">
        <v>27</v>
      </c>
      <c r="H37" s="29">
        <v>2600</v>
      </c>
      <c r="I37" s="29">
        <v>0</v>
      </c>
      <c r="J37" s="29">
        <v>0</v>
      </c>
      <c r="K37" s="29">
        <v>0</v>
      </c>
      <c r="L37" s="29">
        <v>2616</v>
      </c>
      <c r="M37" s="29">
        <v>2963.6318799999999</v>
      </c>
      <c r="N37" s="30">
        <v>0.53987811738615799</v>
      </c>
      <c r="O37" s="30">
        <v>15.150329669149057</v>
      </c>
      <c r="P37" s="30">
        <v>60.365122000239793</v>
      </c>
      <c r="Q37" s="30">
        <v>0</v>
      </c>
      <c r="R37" s="30">
        <v>11.303698082772682</v>
      </c>
      <c r="S37" s="30">
        <v>0.91104432308914163</v>
      </c>
      <c r="T37" s="30">
        <v>87.730194075250665</v>
      </c>
      <c r="U37" s="30">
        <v>0</v>
      </c>
      <c r="V37" s="30">
        <v>0</v>
      </c>
      <c r="W37" s="30">
        <v>0</v>
      </c>
      <c r="X37" s="30">
        <v>88.270072192636832</v>
      </c>
      <c r="Y37" s="22"/>
    </row>
    <row r="38" spans="1:25">
      <c r="A38" s="28" t="s">
        <v>49</v>
      </c>
      <c r="B38" s="29">
        <v>162</v>
      </c>
      <c r="C38" s="29">
        <v>1560</v>
      </c>
      <c r="D38" s="29">
        <v>6964</v>
      </c>
      <c r="E38" s="29">
        <v>0</v>
      </c>
      <c r="F38" s="29">
        <v>453</v>
      </c>
      <c r="G38" s="29">
        <v>1381</v>
      </c>
      <c r="H38" s="29">
        <v>10358</v>
      </c>
      <c r="I38" s="29">
        <v>0</v>
      </c>
      <c r="J38" s="29">
        <v>0</v>
      </c>
      <c r="K38" s="29">
        <v>0</v>
      </c>
      <c r="L38" s="29">
        <v>10520</v>
      </c>
      <c r="M38" s="29">
        <v>12712.81466</v>
      </c>
      <c r="N38" s="30">
        <v>1.2743047415748292</v>
      </c>
      <c r="O38" s="30">
        <v>12.271082696646502</v>
      </c>
      <c r="P38" s="30">
        <v>54.779371730414262</v>
      </c>
      <c r="Q38" s="30">
        <v>0</v>
      </c>
      <c r="R38" s="30">
        <v>3.5633336292185041</v>
      </c>
      <c r="S38" s="30">
        <v>10.863054617992834</v>
      </c>
      <c r="T38" s="30">
        <v>81.476842674272092</v>
      </c>
      <c r="U38" s="30">
        <v>0</v>
      </c>
      <c r="V38" s="30">
        <v>0</v>
      </c>
      <c r="W38" s="30">
        <v>0</v>
      </c>
      <c r="X38" s="30">
        <v>82.751147415846944</v>
      </c>
      <c r="Y38" s="22"/>
    </row>
    <row r="39" spans="1:25">
      <c r="A39" s="28" t="s">
        <v>50</v>
      </c>
      <c r="B39" s="29">
        <v>100</v>
      </c>
      <c r="C39" s="29">
        <v>472</v>
      </c>
      <c r="D39" s="29">
        <v>2901</v>
      </c>
      <c r="E39" s="29">
        <v>0</v>
      </c>
      <c r="F39" s="29">
        <v>55</v>
      </c>
      <c r="G39" s="29">
        <v>247</v>
      </c>
      <c r="H39" s="29">
        <v>3675</v>
      </c>
      <c r="I39" s="29">
        <v>0</v>
      </c>
      <c r="J39" s="29">
        <v>0</v>
      </c>
      <c r="K39" s="29">
        <v>0</v>
      </c>
      <c r="L39" s="29">
        <v>3775</v>
      </c>
      <c r="M39" s="29">
        <v>4567.5129299999999</v>
      </c>
      <c r="N39" s="30">
        <v>2.1893753018888553</v>
      </c>
      <c r="O39" s="30">
        <v>10.333851424915396</v>
      </c>
      <c r="P39" s="30">
        <v>63.513777507795702</v>
      </c>
      <c r="Q39" s="30">
        <v>0</v>
      </c>
      <c r="R39" s="30">
        <v>1.2041564160388705</v>
      </c>
      <c r="S39" s="30">
        <v>5.4077569956654727</v>
      </c>
      <c r="T39" s="30">
        <v>80.459542344415439</v>
      </c>
      <c r="U39" s="30">
        <v>0</v>
      </c>
      <c r="V39" s="30">
        <v>0</v>
      </c>
      <c r="W39" s="30">
        <v>0</v>
      </c>
      <c r="X39" s="30">
        <v>82.648917646304284</v>
      </c>
      <c r="Y39" s="22"/>
    </row>
    <row r="40" spans="1:25">
      <c r="A40" s="28" t="s">
        <v>51</v>
      </c>
      <c r="B40" s="29">
        <v>131</v>
      </c>
      <c r="C40" s="29">
        <v>89</v>
      </c>
      <c r="D40" s="29">
        <v>1478</v>
      </c>
      <c r="E40" s="29">
        <v>0</v>
      </c>
      <c r="F40" s="29">
        <v>304</v>
      </c>
      <c r="G40" s="29">
        <v>36</v>
      </c>
      <c r="H40" s="29">
        <v>1907</v>
      </c>
      <c r="I40" s="29">
        <v>0</v>
      </c>
      <c r="J40" s="29">
        <v>0</v>
      </c>
      <c r="K40" s="29">
        <v>0</v>
      </c>
      <c r="L40" s="29">
        <v>2038</v>
      </c>
      <c r="M40" s="29">
        <v>2191.61798</v>
      </c>
      <c r="N40" s="30">
        <v>5.9773190946352788</v>
      </c>
      <c r="O40" s="30">
        <v>4.0609267131491595</v>
      </c>
      <c r="P40" s="30">
        <v>67.438760472297275</v>
      </c>
      <c r="Q40" s="30">
        <v>0</v>
      </c>
      <c r="R40" s="30">
        <v>13.871030570756679</v>
      </c>
      <c r="S40" s="30">
        <v>1.6426220412738173</v>
      </c>
      <c r="T40" s="30">
        <v>87.013339797476931</v>
      </c>
      <c r="U40" s="30">
        <v>0</v>
      </c>
      <c r="V40" s="30">
        <v>0</v>
      </c>
      <c r="W40" s="30">
        <v>0</v>
      </c>
      <c r="X40" s="30">
        <v>92.990658892112208</v>
      </c>
      <c r="Y40" s="22"/>
    </row>
    <row r="41" spans="1:25">
      <c r="A41" s="28" t="s">
        <v>52</v>
      </c>
      <c r="B41" s="29">
        <v>414</v>
      </c>
      <c r="C41" s="29">
        <v>473</v>
      </c>
      <c r="D41" s="29">
        <v>4802</v>
      </c>
      <c r="E41" s="29">
        <v>0</v>
      </c>
      <c r="F41" s="29">
        <v>183</v>
      </c>
      <c r="G41" s="29">
        <v>9</v>
      </c>
      <c r="H41" s="29">
        <v>5467</v>
      </c>
      <c r="I41" s="29">
        <v>0</v>
      </c>
      <c r="J41" s="29">
        <v>0</v>
      </c>
      <c r="K41" s="29">
        <v>0</v>
      </c>
      <c r="L41" s="29">
        <v>5881</v>
      </c>
      <c r="M41" s="29">
        <v>5930.0261599999994</v>
      </c>
      <c r="N41" s="30">
        <v>6.9814194546487478</v>
      </c>
      <c r="O41" s="30">
        <v>7.9763560435962733</v>
      </c>
      <c r="P41" s="30">
        <v>80.977720341119038</v>
      </c>
      <c r="Q41" s="30">
        <v>0</v>
      </c>
      <c r="R41" s="30">
        <v>3.0859897589389389</v>
      </c>
      <c r="S41" s="30">
        <v>0.15176998814453799</v>
      </c>
      <c r="T41" s="30">
        <v>92.191836131798794</v>
      </c>
      <c r="U41" s="30">
        <v>0</v>
      </c>
      <c r="V41" s="30">
        <v>0</v>
      </c>
      <c r="W41" s="30">
        <v>0</v>
      </c>
      <c r="X41" s="30">
        <v>99.173255586447539</v>
      </c>
      <c r="Y41" s="22"/>
    </row>
    <row r="42" spans="1:25">
      <c r="A42" s="28" t="s">
        <v>53</v>
      </c>
      <c r="B42" s="29">
        <v>186</v>
      </c>
      <c r="C42" s="29">
        <v>263</v>
      </c>
      <c r="D42" s="29">
        <v>3927</v>
      </c>
      <c r="E42" s="29">
        <v>0</v>
      </c>
      <c r="F42" s="29">
        <v>323</v>
      </c>
      <c r="G42" s="29">
        <v>448</v>
      </c>
      <c r="H42" s="29">
        <v>4961</v>
      </c>
      <c r="I42" s="29">
        <v>0</v>
      </c>
      <c r="J42" s="29">
        <v>0</v>
      </c>
      <c r="K42" s="29">
        <v>0</v>
      </c>
      <c r="L42" s="29">
        <v>5147</v>
      </c>
      <c r="M42" s="29">
        <v>6641.4519099999998</v>
      </c>
      <c r="N42" s="30">
        <v>2.8005924385290024</v>
      </c>
      <c r="O42" s="30">
        <v>3.9599774802856329</v>
      </c>
      <c r="P42" s="30">
        <v>59.128637129588135</v>
      </c>
      <c r="Q42" s="30">
        <v>0</v>
      </c>
      <c r="R42" s="30">
        <v>4.8633943959401496</v>
      </c>
      <c r="S42" s="30">
        <v>6.7455129702203926</v>
      </c>
      <c r="T42" s="30">
        <v>74.697521976034309</v>
      </c>
      <c r="U42" s="30">
        <v>0</v>
      </c>
      <c r="V42" s="30">
        <v>0</v>
      </c>
      <c r="W42" s="30">
        <v>0</v>
      </c>
      <c r="X42" s="30">
        <v>77.498114414563318</v>
      </c>
      <c r="Y42" s="22"/>
    </row>
    <row r="43" spans="1:25">
      <c r="A43" s="28" t="s">
        <v>54</v>
      </c>
      <c r="B43" s="29">
        <v>147</v>
      </c>
      <c r="C43" s="29">
        <v>277</v>
      </c>
      <c r="D43" s="29">
        <v>2653</v>
      </c>
      <c r="E43" s="29">
        <v>0</v>
      </c>
      <c r="F43" s="29">
        <v>549</v>
      </c>
      <c r="G43" s="29">
        <v>161</v>
      </c>
      <c r="H43" s="29">
        <v>3640</v>
      </c>
      <c r="I43" s="29">
        <v>0</v>
      </c>
      <c r="J43" s="29">
        <v>0</v>
      </c>
      <c r="K43" s="29">
        <v>0</v>
      </c>
      <c r="L43" s="29">
        <v>3787</v>
      </c>
      <c r="M43" s="29">
        <v>4003.2091799999998</v>
      </c>
      <c r="N43" s="30">
        <v>3.672053929492638</v>
      </c>
      <c r="O43" s="30">
        <v>6.9194485610167389</v>
      </c>
      <c r="P43" s="30">
        <v>66.2718304417957</v>
      </c>
      <c r="Q43" s="30">
        <v>0</v>
      </c>
      <c r="R43" s="30">
        <v>13.713997328513322</v>
      </c>
      <c r="S43" s="30">
        <v>4.0217733513490801</v>
      </c>
      <c r="T43" s="30">
        <v>90.927049682674848</v>
      </c>
      <c r="U43" s="30">
        <v>0</v>
      </c>
      <c r="V43" s="30">
        <v>0</v>
      </c>
      <c r="W43" s="30">
        <v>0</v>
      </c>
      <c r="X43" s="30">
        <v>94.599103612167482</v>
      </c>
      <c r="Y43" s="22"/>
    </row>
    <row r="44" spans="1:25">
      <c r="A44" s="28" t="s">
        <v>55</v>
      </c>
      <c r="B44" s="29">
        <v>303</v>
      </c>
      <c r="C44" s="29">
        <v>335</v>
      </c>
      <c r="D44" s="29">
        <v>3985</v>
      </c>
      <c r="E44" s="29">
        <v>0</v>
      </c>
      <c r="F44" s="29">
        <v>321</v>
      </c>
      <c r="G44" s="29">
        <v>237</v>
      </c>
      <c r="H44" s="29">
        <v>4878</v>
      </c>
      <c r="I44" s="29">
        <v>128</v>
      </c>
      <c r="J44" s="29">
        <v>117</v>
      </c>
      <c r="K44" s="29">
        <v>245</v>
      </c>
      <c r="L44" s="29">
        <v>5426</v>
      </c>
      <c r="M44" s="29">
        <v>6466.9163399999998</v>
      </c>
      <c r="N44" s="30">
        <v>4.6853861109327415</v>
      </c>
      <c r="O44" s="30">
        <v>5.1802123668728335</v>
      </c>
      <c r="P44" s="30">
        <v>61.62133218503952</v>
      </c>
      <c r="Q44" s="30">
        <v>0</v>
      </c>
      <c r="R44" s="30">
        <v>4.9637258798990436</v>
      </c>
      <c r="S44" s="30">
        <v>3.6648069580563032</v>
      </c>
      <c r="T44" s="30">
        <v>75.430077389867705</v>
      </c>
      <c r="U44" s="30">
        <v>1.9793050237603662</v>
      </c>
      <c r="V44" s="30">
        <v>1.80920849828096</v>
      </c>
      <c r="W44" s="30">
        <v>3.7885135220413257</v>
      </c>
      <c r="X44" s="30">
        <v>83.903977022841772</v>
      </c>
      <c r="Y44" s="22"/>
    </row>
    <row r="45" spans="1:25">
      <c r="A45" s="28" t="s">
        <v>56</v>
      </c>
      <c r="B45" s="29">
        <v>14</v>
      </c>
      <c r="C45" s="29">
        <v>0</v>
      </c>
      <c r="D45" s="29">
        <v>138</v>
      </c>
      <c r="E45" s="29">
        <v>0</v>
      </c>
      <c r="F45" s="29">
        <v>151</v>
      </c>
      <c r="G45" s="29">
        <v>0</v>
      </c>
      <c r="H45" s="29">
        <v>289</v>
      </c>
      <c r="I45" s="29">
        <v>0</v>
      </c>
      <c r="J45" s="29">
        <v>0</v>
      </c>
      <c r="K45" s="29">
        <v>0</v>
      </c>
      <c r="L45" s="29">
        <v>303</v>
      </c>
      <c r="M45" s="29">
        <v>266.87736000000001</v>
      </c>
      <c r="N45" s="30">
        <v>5.2458552497671587</v>
      </c>
      <c r="O45" s="30">
        <v>0</v>
      </c>
      <c r="P45" s="30">
        <v>51.709144604847715</v>
      </c>
      <c r="Q45" s="30">
        <v>0</v>
      </c>
      <c r="R45" s="30">
        <v>56.580295908202928</v>
      </c>
      <c r="S45" s="30">
        <v>0</v>
      </c>
      <c r="T45" s="30">
        <v>108.28944051305062</v>
      </c>
      <c r="U45" s="30">
        <v>0</v>
      </c>
      <c r="V45" s="30">
        <v>0</v>
      </c>
      <c r="W45" s="30">
        <v>0</v>
      </c>
      <c r="X45" s="30">
        <v>113.5352957628178</v>
      </c>
      <c r="Y45" s="22"/>
    </row>
    <row r="46" spans="1:25">
      <c r="A46" s="28" t="s">
        <v>57</v>
      </c>
      <c r="B46" s="29">
        <v>48</v>
      </c>
      <c r="C46" s="29">
        <v>106</v>
      </c>
      <c r="D46" s="29">
        <v>3031</v>
      </c>
      <c r="E46" s="29">
        <v>0</v>
      </c>
      <c r="F46" s="29">
        <v>169</v>
      </c>
      <c r="G46" s="29">
        <v>191</v>
      </c>
      <c r="H46" s="29">
        <v>3497</v>
      </c>
      <c r="I46" s="29">
        <v>0</v>
      </c>
      <c r="J46" s="29">
        <v>0</v>
      </c>
      <c r="K46" s="29">
        <v>0</v>
      </c>
      <c r="L46" s="29">
        <v>3545</v>
      </c>
      <c r="M46" s="29">
        <v>4388.72667</v>
      </c>
      <c r="N46" s="30">
        <v>1.0937113110304497</v>
      </c>
      <c r="O46" s="30">
        <v>2.4152791451922435</v>
      </c>
      <c r="P46" s="30">
        <v>69.063312161110275</v>
      </c>
      <c r="Q46" s="30">
        <v>0</v>
      </c>
      <c r="R46" s="30">
        <v>3.8507752409197087</v>
      </c>
      <c r="S46" s="30">
        <v>4.352059591808664</v>
      </c>
      <c r="T46" s="30">
        <v>79.68142613903089</v>
      </c>
      <c r="U46" s="30">
        <v>0</v>
      </c>
      <c r="V46" s="30">
        <v>0</v>
      </c>
      <c r="W46" s="30">
        <v>0</v>
      </c>
      <c r="X46" s="30">
        <v>80.775137450061337</v>
      </c>
      <c r="Y46" s="22"/>
    </row>
    <row r="47" spans="1:25">
      <c r="A47" s="28" t="s">
        <v>58</v>
      </c>
      <c r="B47" s="29"/>
      <c r="C47" s="29">
        <v>0</v>
      </c>
      <c r="D47" s="29">
        <v>202</v>
      </c>
      <c r="E47" s="29">
        <v>0</v>
      </c>
      <c r="F47" s="29">
        <v>54</v>
      </c>
      <c r="G47" s="29">
        <v>14</v>
      </c>
      <c r="H47" s="29">
        <v>270</v>
      </c>
      <c r="I47" s="29">
        <v>0</v>
      </c>
      <c r="J47" s="29">
        <v>0</v>
      </c>
      <c r="K47" s="29">
        <v>0</v>
      </c>
      <c r="L47" s="29">
        <v>270</v>
      </c>
      <c r="M47" s="29">
        <v>273.90579000000002</v>
      </c>
      <c r="N47" s="30">
        <v>0</v>
      </c>
      <c r="O47" s="30">
        <v>0</v>
      </c>
      <c r="P47" s="30">
        <v>73.747984662901786</v>
      </c>
      <c r="Q47" s="30">
        <v>0</v>
      </c>
      <c r="R47" s="30">
        <v>19.714807781171764</v>
      </c>
      <c r="S47" s="30">
        <v>5.1112464617852726</v>
      </c>
      <c r="T47" s="30">
        <v>98.574038905858828</v>
      </c>
      <c r="U47" s="30">
        <v>0</v>
      </c>
      <c r="V47" s="30">
        <v>0</v>
      </c>
      <c r="W47" s="30">
        <v>0</v>
      </c>
      <c r="X47" s="30">
        <v>98.574038905858828</v>
      </c>
      <c r="Y47" s="22"/>
    </row>
    <row r="48" spans="1:25">
      <c r="A48" s="28" t="s">
        <v>59</v>
      </c>
      <c r="B48" s="29">
        <v>2</v>
      </c>
      <c r="C48" s="29">
        <v>1160</v>
      </c>
      <c r="D48" s="29">
        <v>6056</v>
      </c>
      <c r="E48" s="29">
        <v>0</v>
      </c>
      <c r="F48" s="29">
        <v>424</v>
      </c>
      <c r="G48" s="29">
        <v>473</v>
      </c>
      <c r="H48" s="29">
        <v>8113</v>
      </c>
      <c r="I48" s="29">
        <v>0</v>
      </c>
      <c r="J48" s="29">
        <v>0</v>
      </c>
      <c r="K48" s="29">
        <v>0</v>
      </c>
      <c r="L48" s="29">
        <v>8115</v>
      </c>
      <c r="M48" s="29">
        <v>9905.9164400000009</v>
      </c>
      <c r="N48" s="30">
        <v>2.0189954277466123E-2</v>
      </c>
      <c r="O48" s="30">
        <v>11.710173480930351</v>
      </c>
      <c r="P48" s="30">
        <v>61.135181552167417</v>
      </c>
      <c r="Q48" s="30">
        <v>0</v>
      </c>
      <c r="R48" s="30">
        <v>4.2802703068228176</v>
      </c>
      <c r="S48" s="30">
        <v>4.7749241866207379</v>
      </c>
      <c r="T48" s="30">
        <v>81.900549526541326</v>
      </c>
      <c r="U48" s="30">
        <v>0</v>
      </c>
      <c r="V48" s="30">
        <v>0</v>
      </c>
      <c r="W48" s="30">
        <v>0</v>
      </c>
      <c r="X48" s="30">
        <v>81.920739480818796</v>
      </c>
      <c r="Y48" s="22"/>
    </row>
    <row r="49" spans="1:25">
      <c r="A49" s="28" t="s">
        <v>60</v>
      </c>
      <c r="B49" s="29">
        <v>33</v>
      </c>
      <c r="C49" s="29">
        <v>0</v>
      </c>
      <c r="D49" s="29">
        <v>463</v>
      </c>
      <c r="E49" s="29">
        <v>0</v>
      </c>
      <c r="F49" s="29">
        <v>48</v>
      </c>
      <c r="G49" s="29">
        <v>0</v>
      </c>
      <c r="H49" s="29">
        <v>511</v>
      </c>
      <c r="I49" s="29">
        <v>0</v>
      </c>
      <c r="J49" s="29">
        <v>0</v>
      </c>
      <c r="K49" s="29">
        <v>0</v>
      </c>
      <c r="L49" s="29">
        <v>544</v>
      </c>
      <c r="M49" s="29">
        <v>528.96697999999992</v>
      </c>
      <c r="N49" s="30">
        <v>6.2385746649063059</v>
      </c>
      <c r="O49" s="30">
        <v>0</v>
      </c>
      <c r="P49" s="30">
        <v>87.529093025806645</v>
      </c>
      <c r="Q49" s="30">
        <v>0</v>
      </c>
      <c r="R49" s="30">
        <v>9.0742904216818996</v>
      </c>
      <c r="S49" s="30">
        <v>0</v>
      </c>
      <c r="T49" s="30">
        <v>96.603383447488554</v>
      </c>
      <c r="U49" s="30">
        <v>0</v>
      </c>
      <c r="V49" s="30">
        <v>0</v>
      </c>
      <c r="W49" s="30">
        <v>0</v>
      </c>
      <c r="X49" s="30">
        <v>102.84195811239485</v>
      </c>
      <c r="Y49" s="22"/>
    </row>
    <row r="50" spans="1:25">
      <c r="A50" s="28" t="s">
        <v>61</v>
      </c>
      <c r="B50" s="29">
        <v>14</v>
      </c>
      <c r="C50" s="29">
        <v>142</v>
      </c>
      <c r="D50" s="29">
        <v>1153</v>
      </c>
      <c r="E50" s="29">
        <v>0</v>
      </c>
      <c r="F50" s="29"/>
      <c r="G50" s="29">
        <v>23</v>
      </c>
      <c r="H50" s="29">
        <v>1318</v>
      </c>
      <c r="I50" s="29">
        <v>0</v>
      </c>
      <c r="J50" s="29">
        <v>0</v>
      </c>
      <c r="K50" s="29">
        <v>0</v>
      </c>
      <c r="L50" s="29">
        <v>1332</v>
      </c>
      <c r="M50" s="29">
        <v>1547.4916900000003</v>
      </c>
      <c r="N50" s="30">
        <v>0.90468983390792868</v>
      </c>
      <c r="O50" s="30">
        <v>9.1761397439232759</v>
      </c>
      <c r="P50" s="30">
        <v>74.507669892560131</v>
      </c>
      <c r="Q50" s="30">
        <v>0</v>
      </c>
      <c r="R50" s="30">
        <v>0</v>
      </c>
      <c r="S50" s="30">
        <v>1.4862761557058826</v>
      </c>
      <c r="T50" s="30">
        <v>85.170085792189269</v>
      </c>
      <c r="U50" s="30">
        <v>0</v>
      </c>
      <c r="V50" s="30">
        <v>0</v>
      </c>
      <c r="W50" s="30">
        <v>0</v>
      </c>
      <c r="X50" s="30">
        <v>86.074775626097207</v>
      </c>
      <c r="Y50" s="22"/>
    </row>
    <row r="51" spans="1:25">
      <c r="A51" s="28" t="s">
        <v>62</v>
      </c>
      <c r="B51" s="29">
        <v>69</v>
      </c>
      <c r="C51" s="29">
        <v>176</v>
      </c>
      <c r="D51" s="29">
        <v>372</v>
      </c>
      <c r="E51" s="29">
        <v>0</v>
      </c>
      <c r="F51" s="29">
        <v>302</v>
      </c>
      <c r="G51" s="29">
        <v>0</v>
      </c>
      <c r="H51" s="29">
        <v>850</v>
      </c>
      <c r="I51" s="29">
        <v>0</v>
      </c>
      <c r="J51" s="29">
        <v>0</v>
      </c>
      <c r="K51" s="29">
        <v>0</v>
      </c>
      <c r="L51" s="29">
        <v>919</v>
      </c>
      <c r="M51" s="29">
        <v>1095.96759</v>
      </c>
      <c r="N51" s="30">
        <v>6.2958066123104981</v>
      </c>
      <c r="O51" s="30">
        <v>16.05886904009634</v>
      </c>
      <c r="P51" s="30">
        <v>33.942609562021815</v>
      </c>
      <c r="Q51" s="30">
        <v>0</v>
      </c>
      <c r="R51" s="30">
        <v>27.555559375619858</v>
      </c>
      <c r="S51" s="30">
        <v>0</v>
      </c>
      <c r="T51" s="30">
        <v>77.557037977738005</v>
      </c>
      <c r="U51" s="30">
        <v>0</v>
      </c>
      <c r="V51" s="30">
        <v>0</v>
      </c>
      <c r="W51" s="30">
        <v>0</v>
      </c>
      <c r="X51" s="30">
        <v>83.85284459004852</v>
      </c>
      <c r="Y51" s="22"/>
    </row>
    <row r="52" spans="1:25">
      <c r="A52" s="28" t="s">
        <v>63</v>
      </c>
      <c r="B52" s="29"/>
      <c r="C52" s="29">
        <v>261</v>
      </c>
      <c r="D52" s="29">
        <v>1630</v>
      </c>
      <c r="E52" s="29">
        <v>0</v>
      </c>
      <c r="F52" s="29">
        <v>165</v>
      </c>
      <c r="G52" s="29">
        <v>96</v>
      </c>
      <c r="H52" s="29">
        <v>2152</v>
      </c>
      <c r="I52" s="29">
        <v>0</v>
      </c>
      <c r="J52" s="29">
        <v>0</v>
      </c>
      <c r="K52" s="29">
        <v>0</v>
      </c>
      <c r="L52" s="29">
        <v>2152</v>
      </c>
      <c r="M52" s="29">
        <v>2757.9263700000001</v>
      </c>
      <c r="N52" s="30">
        <v>0</v>
      </c>
      <c r="O52" s="30">
        <v>9.4636319097960531</v>
      </c>
      <c r="P52" s="30">
        <v>59.102375528611375</v>
      </c>
      <c r="Q52" s="30">
        <v>0</v>
      </c>
      <c r="R52" s="30">
        <v>5.9827558050434826</v>
      </c>
      <c r="S52" s="30">
        <v>3.4808761047525714</v>
      </c>
      <c r="T52" s="30">
        <v>78.029639348203489</v>
      </c>
      <c r="U52" s="30">
        <v>0</v>
      </c>
      <c r="V52" s="30">
        <v>0</v>
      </c>
      <c r="W52" s="30">
        <v>0</v>
      </c>
      <c r="X52" s="30">
        <v>78.029639348203489</v>
      </c>
      <c r="Y52" s="22"/>
    </row>
    <row r="53" spans="1:25">
      <c r="A53" s="28" t="s">
        <v>64</v>
      </c>
      <c r="B53" s="29">
        <v>322</v>
      </c>
      <c r="C53" s="29">
        <v>334</v>
      </c>
      <c r="D53" s="29">
        <v>4346</v>
      </c>
      <c r="E53" s="29">
        <v>0</v>
      </c>
      <c r="F53" s="29">
        <v>255</v>
      </c>
      <c r="G53" s="29">
        <v>248</v>
      </c>
      <c r="H53" s="29">
        <v>5183</v>
      </c>
      <c r="I53" s="29">
        <v>0</v>
      </c>
      <c r="J53" s="29">
        <v>0</v>
      </c>
      <c r="K53" s="29">
        <v>0</v>
      </c>
      <c r="L53" s="29">
        <v>5505</v>
      </c>
      <c r="M53" s="29">
        <v>6929.8972100000001</v>
      </c>
      <c r="N53" s="30">
        <v>4.6465335666934084</v>
      </c>
      <c r="O53" s="30">
        <v>4.8196963083093118</v>
      </c>
      <c r="P53" s="30">
        <v>62.713772921893018</v>
      </c>
      <c r="Q53" s="30">
        <v>0</v>
      </c>
      <c r="R53" s="30">
        <v>3.6797082593379478</v>
      </c>
      <c r="S53" s="30">
        <v>3.5786966600620036</v>
      </c>
      <c r="T53" s="30">
        <v>74.791874149602293</v>
      </c>
      <c r="U53" s="30">
        <v>0</v>
      </c>
      <c r="V53" s="30">
        <v>0</v>
      </c>
      <c r="W53" s="30">
        <v>0</v>
      </c>
      <c r="X53" s="30">
        <v>79.438407716295686</v>
      </c>
      <c r="Y53" s="22"/>
    </row>
    <row r="54" spans="1:25">
      <c r="A54" s="28" t="s">
        <v>65</v>
      </c>
      <c r="B54" s="29">
        <v>60</v>
      </c>
      <c r="C54" s="29">
        <v>353</v>
      </c>
      <c r="D54" s="29">
        <v>765</v>
      </c>
      <c r="E54" s="29">
        <v>0</v>
      </c>
      <c r="F54" s="29">
        <v>88</v>
      </c>
      <c r="G54" s="29">
        <v>0</v>
      </c>
      <c r="H54" s="29">
        <v>1206</v>
      </c>
      <c r="I54" s="29">
        <v>0</v>
      </c>
      <c r="J54" s="29">
        <v>0</v>
      </c>
      <c r="K54" s="29">
        <v>0</v>
      </c>
      <c r="L54" s="29">
        <v>1266</v>
      </c>
      <c r="M54" s="29">
        <v>1244.9267500000001</v>
      </c>
      <c r="N54" s="30">
        <v>4.8195606689309232</v>
      </c>
      <c r="O54" s="30">
        <v>28.355081935543598</v>
      </c>
      <c r="P54" s="30">
        <v>61.449398528869267</v>
      </c>
      <c r="Q54" s="30">
        <v>0</v>
      </c>
      <c r="R54" s="30">
        <v>7.0686889810986866</v>
      </c>
      <c r="S54" s="30">
        <v>0</v>
      </c>
      <c r="T54" s="30">
        <v>96.873169445511536</v>
      </c>
      <c r="U54" s="30">
        <v>0</v>
      </c>
      <c r="V54" s="30">
        <v>0</v>
      </c>
      <c r="W54" s="30">
        <v>0</v>
      </c>
      <c r="X54" s="30">
        <v>101.69273011444247</v>
      </c>
      <c r="Y54" s="22"/>
    </row>
    <row r="55" spans="1:25">
      <c r="A55" s="28" t="s">
        <v>66</v>
      </c>
      <c r="B55" s="29">
        <v>22</v>
      </c>
      <c r="C55" s="29">
        <v>462</v>
      </c>
      <c r="D55" s="29">
        <v>1883</v>
      </c>
      <c r="E55" s="29">
        <v>0</v>
      </c>
      <c r="F55" s="29">
        <v>29</v>
      </c>
      <c r="G55" s="29">
        <v>145</v>
      </c>
      <c r="H55" s="29">
        <v>2519</v>
      </c>
      <c r="I55" s="29">
        <v>0</v>
      </c>
      <c r="J55" s="29">
        <v>0</v>
      </c>
      <c r="K55" s="29">
        <v>0</v>
      </c>
      <c r="L55" s="29">
        <v>2541</v>
      </c>
      <c r="M55" s="29">
        <v>3110.3614299999999</v>
      </c>
      <c r="N55" s="30">
        <v>0.70731329767036111</v>
      </c>
      <c r="O55" s="30">
        <v>14.853579251077583</v>
      </c>
      <c r="P55" s="30">
        <v>60.539588159695001</v>
      </c>
      <c r="Q55" s="30">
        <v>0</v>
      </c>
      <c r="R55" s="30">
        <v>0.93236752874729412</v>
      </c>
      <c r="S55" s="30">
        <v>4.6618376437364706</v>
      </c>
      <c r="T55" s="30">
        <v>80.987372583256345</v>
      </c>
      <c r="U55" s="30">
        <v>0</v>
      </c>
      <c r="V55" s="30">
        <v>0</v>
      </c>
      <c r="W55" s="30">
        <v>0</v>
      </c>
      <c r="X55" s="30">
        <v>81.694685880926713</v>
      </c>
      <c r="Y55" s="22"/>
    </row>
    <row r="56" spans="1:25">
      <c r="A56" s="28" t="s">
        <v>67</v>
      </c>
      <c r="B56" s="29">
        <v>233</v>
      </c>
      <c r="C56" s="29">
        <v>95</v>
      </c>
      <c r="D56" s="29">
        <v>231</v>
      </c>
      <c r="E56" s="29">
        <v>0</v>
      </c>
      <c r="F56" s="29">
        <v>114</v>
      </c>
      <c r="G56" s="29">
        <v>0</v>
      </c>
      <c r="H56" s="29">
        <v>440</v>
      </c>
      <c r="I56" s="29">
        <v>0</v>
      </c>
      <c r="J56" s="29">
        <v>0</v>
      </c>
      <c r="K56" s="29">
        <v>0</v>
      </c>
      <c r="L56" s="29">
        <v>673</v>
      </c>
      <c r="M56" s="29">
        <v>610.50105000000008</v>
      </c>
      <c r="N56" s="30">
        <v>38.165372524748314</v>
      </c>
      <c r="O56" s="30">
        <v>15.560988797644162</v>
      </c>
      <c r="P56" s="30">
        <v>37.837772760587384</v>
      </c>
      <c r="Q56" s="30">
        <v>0</v>
      </c>
      <c r="R56" s="30">
        <v>18.673186557172993</v>
      </c>
      <c r="S56" s="30">
        <v>0</v>
      </c>
      <c r="T56" s="30">
        <v>72.071948115404538</v>
      </c>
      <c r="U56" s="30">
        <v>0</v>
      </c>
      <c r="V56" s="30">
        <v>0</v>
      </c>
      <c r="W56" s="30">
        <v>0</v>
      </c>
      <c r="X56" s="30">
        <v>110.23732064015286</v>
      </c>
      <c r="Y56" s="22"/>
    </row>
    <row r="57" spans="1:25">
      <c r="A57" s="28" t="s">
        <v>68</v>
      </c>
      <c r="B57" s="29">
        <v>107</v>
      </c>
      <c r="C57" s="29">
        <v>121</v>
      </c>
      <c r="D57" s="29">
        <v>2375</v>
      </c>
      <c r="E57" s="29">
        <v>0</v>
      </c>
      <c r="F57" s="29">
        <v>276</v>
      </c>
      <c r="G57" s="29">
        <v>118</v>
      </c>
      <c r="H57" s="29">
        <v>2890</v>
      </c>
      <c r="I57" s="29">
        <v>0</v>
      </c>
      <c r="J57" s="29">
        <v>0</v>
      </c>
      <c r="K57" s="29">
        <v>0</v>
      </c>
      <c r="L57" s="29">
        <v>2997</v>
      </c>
      <c r="M57" s="29">
        <v>3262.2528599999996</v>
      </c>
      <c r="N57" s="30">
        <v>3.2799419478476604</v>
      </c>
      <c r="O57" s="30">
        <v>3.709093230743616</v>
      </c>
      <c r="P57" s="30">
        <v>72.802449776992461</v>
      </c>
      <c r="Q57" s="30">
        <v>0</v>
      </c>
      <c r="R57" s="30">
        <v>8.4604110056631239</v>
      </c>
      <c r="S57" s="30">
        <v>3.617132241551626</v>
      </c>
      <c r="T57" s="30">
        <v>88.589086254950828</v>
      </c>
      <c r="U57" s="30">
        <v>0</v>
      </c>
      <c r="V57" s="30">
        <v>0</v>
      </c>
      <c r="W57" s="30">
        <v>0</v>
      </c>
      <c r="X57" s="30">
        <v>91.869028202798489</v>
      </c>
      <c r="Y57" s="22"/>
    </row>
    <row r="58" spans="1:25" ht="15.75" thickBot="1">
      <c r="B58" s="33"/>
      <c r="H58" s="23"/>
      <c r="I58" s="33"/>
      <c r="J58" s="33"/>
      <c r="K58" s="33"/>
      <c r="L58" s="23"/>
      <c r="M58" s="41"/>
      <c r="N58" s="4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spans="1:25" ht="15" customHeight="1" thickBot="1">
      <c r="A59" s="87" t="s">
        <v>90</v>
      </c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 t="s">
        <v>17</v>
      </c>
      <c r="N59" s="86" t="s">
        <v>18</v>
      </c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38"/>
    </row>
    <row r="60" spans="1:25" ht="15" customHeight="1" thickBot="1">
      <c r="A60" s="87"/>
      <c r="B60" s="84" t="s">
        <v>80</v>
      </c>
      <c r="C60" s="86" t="s">
        <v>81</v>
      </c>
      <c r="D60" s="86"/>
      <c r="E60" s="86"/>
      <c r="F60" s="86"/>
      <c r="G60" s="86"/>
      <c r="H60" s="86"/>
      <c r="I60" s="86" t="s">
        <v>82</v>
      </c>
      <c r="J60" s="86"/>
      <c r="K60" s="86"/>
      <c r="L60" s="86" t="s">
        <v>84</v>
      </c>
      <c r="M60" s="86"/>
      <c r="N60" s="84" t="s">
        <v>80</v>
      </c>
      <c r="O60" s="86" t="s">
        <v>81</v>
      </c>
      <c r="P60" s="86"/>
      <c r="Q60" s="86"/>
      <c r="R60" s="86"/>
      <c r="S60" s="86"/>
      <c r="T60" s="86"/>
      <c r="U60" s="86" t="s">
        <v>82</v>
      </c>
      <c r="V60" s="86"/>
      <c r="W60" s="86"/>
      <c r="X60" s="86" t="s">
        <v>84</v>
      </c>
      <c r="Y60" s="39"/>
    </row>
    <row r="61" spans="1:25" ht="26.25" thickBot="1">
      <c r="A61" s="87"/>
      <c r="B61" s="84" t="s">
        <v>85</v>
      </c>
      <c r="C61" s="84" t="s">
        <v>86</v>
      </c>
      <c r="D61" s="84" t="s">
        <v>87</v>
      </c>
      <c r="E61" s="84" t="s">
        <v>88</v>
      </c>
      <c r="F61" s="84" t="s">
        <v>89</v>
      </c>
      <c r="G61" s="84" t="s">
        <v>19</v>
      </c>
      <c r="H61" s="84" t="s">
        <v>21</v>
      </c>
      <c r="I61" s="84" t="s">
        <v>86</v>
      </c>
      <c r="J61" s="84" t="s">
        <v>87</v>
      </c>
      <c r="K61" s="84" t="s">
        <v>21</v>
      </c>
      <c r="L61" s="86"/>
      <c r="M61" s="86"/>
      <c r="N61" s="84" t="s">
        <v>85</v>
      </c>
      <c r="O61" s="84" t="s">
        <v>86</v>
      </c>
      <c r="P61" s="84" t="s">
        <v>87</v>
      </c>
      <c r="Q61" s="84" t="s">
        <v>88</v>
      </c>
      <c r="R61" s="84" t="s">
        <v>89</v>
      </c>
      <c r="S61" s="84" t="s">
        <v>19</v>
      </c>
      <c r="T61" s="84" t="s">
        <v>21</v>
      </c>
      <c r="U61" s="84" t="s">
        <v>86</v>
      </c>
      <c r="V61" s="84" t="s">
        <v>87</v>
      </c>
      <c r="W61" s="84" t="s">
        <v>21</v>
      </c>
      <c r="X61" s="86"/>
      <c r="Y61" s="39"/>
    </row>
    <row r="62" spans="1:25">
      <c r="A62" s="25" t="s">
        <v>22</v>
      </c>
      <c r="B62" s="26">
        <v>5548</v>
      </c>
      <c r="C62" s="26">
        <v>28843</v>
      </c>
      <c r="D62" s="26">
        <v>162069</v>
      </c>
      <c r="E62" s="26">
        <v>459</v>
      </c>
      <c r="F62" s="26">
        <v>10366</v>
      </c>
      <c r="G62" s="26">
        <v>33980</v>
      </c>
      <c r="H62" s="26">
        <v>235717</v>
      </c>
      <c r="I62" s="26">
        <v>145</v>
      </c>
      <c r="J62" s="26">
        <v>117</v>
      </c>
      <c r="K62" s="26">
        <v>262</v>
      </c>
      <c r="L62" s="26">
        <v>241527</v>
      </c>
      <c r="M62" s="26">
        <v>294209.99994000001</v>
      </c>
      <c r="N62" s="27">
        <v>1.8857278818297938</v>
      </c>
      <c r="O62" s="27">
        <v>9.8035416899092915</v>
      </c>
      <c r="P62" s="27">
        <v>55.086162956069373</v>
      </c>
      <c r="Q62" s="27">
        <v>0.15601101257387806</v>
      </c>
      <c r="R62" s="27">
        <v>3.5233336739451415</v>
      </c>
      <c r="S62" s="27">
        <v>11.549573436297116</v>
      </c>
      <c r="T62" s="27">
        <v>80.118622768794808</v>
      </c>
      <c r="U62" s="27">
        <v>4.9284524669307883E-2</v>
      </c>
      <c r="V62" s="27">
        <v>3.9767513009027734E-2</v>
      </c>
      <c r="W62" s="27">
        <v>8.905203767833561E-2</v>
      </c>
      <c r="X62" s="27">
        <v>82.09340268830293</v>
      </c>
      <c r="Y62" s="40"/>
    </row>
    <row r="63" spans="1:25">
      <c r="A63" s="28" t="s">
        <v>70</v>
      </c>
      <c r="B63" s="29">
        <v>1741</v>
      </c>
      <c r="C63" s="29">
        <v>2208</v>
      </c>
      <c r="D63" s="29">
        <v>19062</v>
      </c>
      <c r="E63" s="29">
        <v>56</v>
      </c>
      <c r="F63" s="29">
        <v>1032</v>
      </c>
      <c r="G63" s="29">
        <v>1299</v>
      </c>
      <c r="H63" s="29">
        <v>23657</v>
      </c>
      <c r="I63" s="29">
        <v>0</v>
      </c>
      <c r="J63" s="29">
        <v>0</v>
      </c>
      <c r="K63" s="29">
        <v>0</v>
      </c>
      <c r="L63" s="29">
        <v>25398</v>
      </c>
      <c r="M63" s="29">
        <v>26543.804189999995</v>
      </c>
      <c r="N63" s="30">
        <v>6.5589694210293228</v>
      </c>
      <c r="O63" s="30">
        <v>8.3183253771583843</v>
      </c>
      <c r="P63" s="30">
        <v>71.813368813130936</v>
      </c>
      <c r="Q63" s="30">
        <v>0.21097202043517641</v>
      </c>
      <c r="R63" s="30">
        <v>3.8879129480196797</v>
      </c>
      <c r="S63" s="30">
        <v>4.8937974025945383</v>
      </c>
      <c r="T63" s="30">
        <v>89.124376561338721</v>
      </c>
      <c r="U63" s="30">
        <v>0</v>
      </c>
      <c r="V63" s="30">
        <v>0</v>
      </c>
      <c r="W63" s="30">
        <v>0</v>
      </c>
      <c r="X63" s="30">
        <v>95.683345982368039</v>
      </c>
      <c r="Y63" s="22"/>
    </row>
    <row r="64" spans="1:25">
      <c r="A64" s="28" t="s">
        <v>71</v>
      </c>
      <c r="B64" s="29">
        <v>983</v>
      </c>
      <c r="C64" s="29">
        <v>1660</v>
      </c>
      <c r="D64" s="29">
        <v>8701</v>
      </c>
      <c r="E64" s="29">
        <v>0</v>
      </c>
      <c r="F64" s="29">
        <v>1980</v>
      </c>
      <c r="G64" s="29">
        <v>398</v>
      </c>
      <c r="H64" s="29">
        <v>12739</v>
      </c>
      <c r="I64" s="29">
        <v>128</v>
      </c>
      <c r="J64" s="29">
        <v>117</v>
      </c>
      <c r="K64" s="29">
        <v>245</v>
      </c>
      <c r="L64" s="29">
        <v>13967</v>
      </c>
      <c r="M64" s="29">
        <v>15317.977960000002</v>
      </c>
      <c r="N64" s="30">
        <v>6.4172960854684487</v>
      </c>
      <c r="O64" s="30">
        <v>10.836939472917219</v>
      </c>
      <c r="P64" s="30">
        <v>56.802536357742603</v>
      </c>
      <c r="Q64" s="30">
        <v>0</v>
      </c>
      <c r="R64" s="30">
        <v>12.925988046009696</v>
      </c>
      <c r="S64" s="30">
        <v>2.5982541627837668</v>
      </c>
      <c r="T64" s="30">
        <v>83.163718039453286</v>
      </c>
      <c r="U64" s="30">
        <v>0.83561942923699029</v>
      </c>
      <c r="V64" s="30">
        <v>0.76380838453693656</v>
      </c>
      <c r="W64" s="30">
        <v>1.5994278137739268</v>
      </c>
      <c r="X64" s="30">
        <v>91.180441938695665</v>
      </c>
      <c r="Y64" s="22"/>
    </row>
    <row r="65" spans="1:25">
      <c r="A65" s="28" t="s">
        <v>72</v>
      </c>
      <c r="B65" s="29">
        <v>293</v>
      </c>
      <c r="C65" s="29">
        <v>7599</v>
      </c>
      <c r="D65" s="29">
        <v>33507</v>
      </c>
      <c r="E65" s="29">
        <v>0</v>
      </c>
      <c r="F65" s="29">
        <v>1146</v>
      </c>
      <c r="G65" s="29">
        <v>17215</v>
      </c>
      <c r="H65" s="29">
        <v>59467</v>
      </c>
      <c r="I65" s="29">
        <v>17</v>
      </c>
      <c r="J65" s="29">
        <v>0</v>
      </c>
      <c r="K65" s="29">
        <v>17</v>
      </c>
      <c r="L65" s="29">
        <v>59777</v>
      </c>
      <c r="M65" s="29">
        <v>82276.666169999997</v>
      </c>
      <c r="N65" s="30">
        <v>0.35611554726172739</v>
      </c>
      <c r="O65" s="30">
        <v>9.2359114117469847</v>
      </c>
      <c r="P65" s="30">
        <v>40.724790587367579</v>
      </c>
      <c r="Q65" s="30">
        <v>0</v>
      </c>
      <c r="R65" s="30">
        <v>1.3928614920202718</v>
      </c>
      <c r="S65" s="30">
        <v>20.923307665906609</v>
      </c>
      <c r="T65" s="30">
        <v>72.276871157041441</v>
      </c>
      <c r="U65" s="30">
        <v>2.0661994209724796E-2</v>
      </c>
      <c r="V65" s="30">
        <v>0</v>
      </c>
      <c r="W65" s="30">
        <v>2.0661994209724796E-2</v>
      </c>
      <c r="X65" s="30">
        <v>72.653648698512896</v>
      </c>
      <c r="Y65" s="22"/>
    </row>
    <row r="66" spans="1:25">
      <c r="A66" s="28" t="s">
        <v>73</v>
      </c>
      <c r="B66" s="29">
        <v>436</v>
      </c>
      <c r="C66" s="29">
        <v>4332</v>
      </c>
      <c r="D66" s="29">
        <v>20485</v>
      </c>
      <c r="E66" s="29">
        <v>60</v>
      </c>
      <c r="F66" s="29">
        <v>1441</v>
      </c>
      <c r="G66" s="29">
        <v>1702</v>
      </c>
      <c r="H66" s="29">
        <v>28020</v>
      </c>
      <c r="I66" s="29">
        <v>0</v>
      </c>
      <c r="J66" s="29">
        <v>0</v>
      </c>
      <c r="K66" s="29">
        <v>0</v>
      </c>
      <c r="L66" s="29">
        <v>28456</v>
      </c>
      <c r="M66" s="29">
        <v>34533.503270000001</v>
      </c>
      <c r="N66" s="30">
        <v>1.2625420496470818</v>
      </c>
      <c r="O66" s="30">
        <v>12.54433981438339</v>
      </c>
      <c r="P66" s="30">
        <v>59.319206162890978</v>
      </c>
      <c r="Q66" s="30">
        <v>0.17374431875877272</v>
      </c>
      <c r="R66" s="30">
        <v>4.1727593888565249</v>
      </c>
      <c r="S66" s="30">
        <v>4.9285471754571857</v>
      </c>
      <c r="T66" s="30">
        <v>81.138596860346851</v>
      </c>
      <c r="U66" s="30">
        <v>0</v>
      </c>
      <c r="V66" s="30">
        <v>0</v>
      </c>
      <c r="W66" s="30">
        <v>0</v>
      </c>
      <c r="X66" s="30">
        <v>82.401138909993946</v>
      </c>
      <c r="Y66" s="22"/>
    </row>
    <row r="67" spans="1:25">
      <c r="A67" s="28" t="s">
        <v>74</v>
      </c>
      <c r="B67" s="29">
        <v>454</v>
      </c>
      <c r="C67" s="29">
        <v>3637</v>
      </c>
      <c r="D67" s="29">
        <v>27555</v>
      </c>
      <c r="E67" s="29">
        <v>263</v>
      </c>
      <c r="F67" s="29">
        <v>1767</v>
      </c>
      <c r="G67" s="29">
        <v>6400</v>
      </c>
      <c r="H67" s="29">
        <v>39622</v>
      </c>
      <c r="I67" s="29">
        <v>0</v>
      </c>
      <c r="J67" s="29">
        <v>0</v>
      </c>
      <c r="K67" s="29">
        <v>0</v>
      </c>
      <c r="L67" s="29">
        <v>40076</v>
      </c>
      <c r="M67" s="29">
        <v>48968.115549999995</v>
      </c>
      <c r="N67" s="30">
        <v>0.92713390111251703</v>
      </c>
      <c r="O67" s="30">
        <v>7.4272819346833137</v>
      </c>
      <c r="P67" s="30">
        <v>56.271309791091205</v>
      </c>
      <c r="Q67" s="30">
        <v>0.53708417619513649</v>
      </c>
      <c r="R67" s="30">
        <v>3.608470491774928</v>
      </c>
      <c r="S67" s="30">
        <v>13.0697290024672</v>
      </c>
      <c r="T67" s="30">
        <v>80.913875396211779</v>
      </c>
      <c r="U67" s="30">
        <v>0</v>
      </c>
      <c r="V67" s="30">
        <v>0</v>
      </c>
      <c r="W67" s="30">
        <v>0</v>
      </c>
      <c r="X67" s="30">
        <v>81.841009297324291</v>
      </c>
      <c r="Y67" s="22"/>
    </row>
    <row r="68" spans="1:25">
      <c r="A68" s="28" t="s">
        <v>75</v>
      </c>
      <c r="B68" s="29">
        <v>634</v>
      </c>
      <c r="C68" s="29">
        <v>4957</v>
      </c>
      <c r="D68" s="29">
        <v>25137</v>
      </c>
      <c r="E68" s="29">
        <v>80</v>
      </c>
      <c r="F68" s="29">
        <v>925</v>
      </c>
      <c r="G68" s="29">
        <v>4287</v>
      </c>
      <c r="H68" s="29">
        <v>35386</v>
      </c>
      <c r="I68" s="29">
        <v>0</v>
      </c>
      <c r="J68" s="29">
        <v>0</v>
      </c>
      <c r="K68" s="29">
        <v>0</v>
      </c>
      <c r="L68" s="29">
        <v>36020</v>
      </c>
      <c r="M68" s="29">
        <v>42038.822629999995</v>
      </c>
      <c r="N68" s="30">
        <v>1.5081297722823501</v>
      </c>
      <c r="O68" s="30">
        <v>11.791481516094022</v>
      </c>
      <c r="P68" s="30">
        <v>59.794728842052734</v>
      </c>
      <c r="Q68" s="30">
        <v>0.19030028672332494</v>
      </c>
      <c r="R68" s="30">
        <v>2.2003470652384447</v>
      </c>
      <c r="S68" s="30">
        <v>10.197716614786174</v>
      </c>
      <c r="T68" s="30">
        <v>84.174574324894706</v>
      </c>
      <c r="U68" s="30">
        <v>0</v>
      </c>
      <c r="V68" s="30">
        <v>0</v>
      </c>
      <c r="W68" s="30">
        <v>0</v>
      </c>
      <c r="X68" s="30">
        <v>85.682704097177051</v>
      </c>
      <c r="Y68" s="22"/>
    </row>
    <row r="69" spans="1:25">
      <c r="A69" s="28" t="s">
        <v>76</v>
      </c>
      <c r="B69" s="29">
        <v>644</v>
      </c>
      <c r="C69" s="29">
        <v>3027</v>
      </c>
      <c r="D69" s="29">
        <v>17599</v>
      </c>
      <c r="E69" s="29">
        <v>0</v>
      </c>
      <c r="F69" s="29">
        <v>1335</v>
      </c>
      <c r="G69" s="29">
        <v>2126</v>
      </c>
      <c r="H69" s="29">
        <v>24087</v>
      </c>
      <c r="I69" s="29">
        <v>0</v>
      </c>
      <c r="J69" s="29">
        <v>0</v>
      </c>
      <c r="K69" s="29">
        <v>0</v>
      </c>
      <c r="L69" s="29">
        <v>24731</v>
      </c>
      <c r="M69" s="29">
        <v>29653.47925</v>
      </c>
      <c r="N69" s="30">
        <v>2.1717519032779262</v>
      </c>
      <c r="O69" s="30">
        <v>10.207908402519074</v>
      </c>
      <c r="P69" s="30">
        <v>59.348853642528297</v>
      </c>
      <c r="Q69" s="30">
        <v>0</v>
      </c>
      <c r="R69" s="30">
        <v>4.5020012280683721</v>
      </c>
      <c r="S69" s="30">
        <v>7.1694791092684342</v>
      </c>
      <c r="T69" s="30">
        <v>81.228242382384181</v>
      </c>
      <c r="U69" s="30">
        <v>0</v>
      </c>
      <c r="V69" s="30">
        <v>0</v>
      </c>
      <c r="W69" s="30">
        <v>0</v>
      </c>
      <c r="X69" s="30">
        <v>83.399994285662117</v>
      </c>
      <c r="Y69" s="22"/>
    </row>
    <row r="70" spans="1:25">
      <c r="A70" s="28" t="s">
        <v>77</v>
      </c>
      <c r="B70" s="29">
        <v>363</v>
      </c>
      <c r="C70" s="29">
        <v>1423</v>
      </c>
      <c r="D70" s="29">
        <v>10023</v>
      </c>
      <c r="E70" s="29">
        <v>0</v>
      </c>
      <c r="F70" s="29">
        <v>740</v>
      </c>
      <c r="G70" s="29">
        <v>553</v>
      </c>
      <c r="H70" s="29">
        <v>12739</v>
      </c>
      <c r="I70" s="29">
        <v>0</v>
      </c>
      <c r="J70" s="29">
        <v>0</v>
      </c>
      <c r="K70" s="29">
        <v>0</v>
      </c>
      <c r="L70" s="29">
        <v>13102</v>
      </c>
      <c r="M70" s="29">
        <v>14877.63092</v>
      </c>
      <c r="N70" s="30">
        <v>2.43990459201417</v>
      </c>
      <c r="O70" s="30">
        <v>9.5646948607056856</v>
      </c>
      <c r="P70" s="30">
        <v>67.369597040655719</v>
      </c>
      <c r="Q70" s="30">
        <v>0</v>
      </c>
      <c r="R70" s="30">
        <v>4.9739101875770952</v>
      </c>
      <c r="S70" s="30">
        <v>3.7169896401758566</v>
      </c>
      <c r="T70" s="30">
        <v>85.625191729114363</v>
      </c>
      <c r="U70" s="30">
        <v>0</v>
      </c>
      <c r="V70" s="30">
        <v>0</v>
      </c>
      <c r="W70" s="30">
        <v>0</v>
      </c>
      <c r="X70" s="30">
        <v>88.065096321128536</v>
      </c>
      <c r="Y70" s="22"/>
    </row>
    <row r="72" spans="1:25">
      <c r="A72" s="43" t="s">
        <v>96</v>
      </c>
    </row>
  </sheetData>
  <mergeCells count="20">
    <mergeCell ref="X60:X61"/>
    <mergeCell ref="A59:A61"/>
    <mergeCell ref="B59:L59"/>
    <mergeCell ref="M59:M61"/>
    <mergeCell ref="N59:X59"/>
    <mergeCell ref="C60:H60"/>
    <mergeCell ref="I60:K60"/>
    <mergeCell ref="O60:T60"/>
    <mergeCell ref="U60:W60"/>
    <mergeCell ref="L60:L61"/>
    <mergeCell ref="A8:A10"/>
    <mergeCell ref="B8:L8"/>
    <mergeCell ref="M8:M10"/>
    <mergeCell ref="N8:X8"/>
    <mergeCell ref="C9:H9"/>
    <mergeCell ref="I9:K9"/>
    <mergeCell ref="O9:T9"/>
    <mergeCell ref="U9:W9"/>
    <mergeCell ref="L9:L10"/>
    <mergeCell ref="X9:X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0" bestFit="1" customWidth="1"/>
    <col min="2" max="2" width="13.42578125" style="20" bestFit="1" customWidth="1"/>
    <col min="3" max="24" width="12.28515625" style="20" customWidth="1"/>
    <col min="25" max="16384" width="11.42578125" style="20"/>
  </cols>
  <sheetData>
    <row r="1" spans="1:92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</row>
    <row r="2" spans="1:92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</row>
    <row r="3" spans="1:92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</row>
    <row r="4" spans="1:92" s="79" customFormat="1" ht="18.75">
      <c r="A4" s="77" t="s">
        <v>97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</row>
    <row r="5" spans="1:92" s="79" customFormat="1" ht="18">
      <c r="A5" s="82"/>
    </row>
    <row r="6" spans="1:92" s="79" customFormat="1"/>
    <row r="7" spans="1:92" s="79" customFormat="1" ht="19.5" thickBot="1">
      <c r="X7" s="85" t="s">
        <v>2</v>
      </c>
      <c r="AH7" s="81"/>
    </row>
    <row r="8" spans="1:92" ht="1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 t="s">
        <v>17</v>
      </c>
      <c r="N8" s="86" t="s">
        <v>18</v>
      </c>
      <c r="O8" s="86"/>
      <c r="P8" s="86"/>
      <c r="Q8" s="86"/>
      <c r="R8" s="86"/>
      <c r="S8" s="86"/>
      <c r="T8" s="86"/>
      <c r="U8" s="86"/>
      <c r="V8" s="86"/>
      <c r="W8" s="86"/>
      <c r="X8" s="86"/>
      <c r="Y8" s="38"/>
    </row>
    <row r="9" spans="1:92" ht="15" customHeight="1" thickBot="1">
      <c r="A9" s="87"/>
      <c r="B9" s="84" t="s">
        <v>80</v>
      </c>
      <c r="C9" s="86" t="s">
        <v>81</v>
      </c>
      <c r="D9" s="86"/>
      <c r="E9" s="86"/>
      <c r="F9" s="86"/>
      <c r="G9" s="86"/>
      <c r="H9" s="86"/>
      <c r="I9" s="86" t="s">
        <v>82</v>
      </c>
      <c r="J9" s="86"/>
      <c r="K9" s="86"/>
      <c r="L9" s="86" t="s">
        <v>84</v>
      </c>
      <c r="M9" s="86"/>
      <c r="N9" s="84" t="s">
        <v>80</v>
      </c>
      <c r="O9" s="86" t="s">
        <v>81</v>
      </c>
      <c r="P9" s="86"/>
      <c r="Q9" s="86"/>
      <c r="R9" s="86"/>
      <c r="S9" s="86"/>
      <c r="T9" s="86"/>
      <c r="U9" s="86" t="s">
        <v>82</v>
      </c>
      <c r="V9" s="86"/>
      <c r="W9" s="86"/>
      <c r="X9" s="86" t="s">
        <v>84</v>
      </c>
      <c r="Y9" s="39"/>
    </row>
    <row r="10" spans="1:92" ht="26.25" thickBot="1">
      <c r="A10" s="87"/>
      <c r="B10" s="84" t="s">
        <v>85</v>
      </c>
      <c r="C10" s="84" t="s">
        <v>86</v>
      </c>
      <c r="D10" s="84" t="s">
        <v>87</v>
      </c>
      <c r="E10" s="84" t="s">
        <v>88</v>
      </c>
      <c r="F10" s="84" t="s">
        <v>89</v>
      </c>
      <c r="G10" s="84" t="s">
        <v>19</v>
      </c>
      <c r="H10" s="84" t="s">
        <v>21</v>
      </c>
      <c r="I10" s="84" t="s">
        <v>86</v>
      </c>
      <c r="J10" s="84" t="s">
        <v>87</v>
      </c>
      <c r="K10" s="84" t="s">
        <v>21</v>
      </c>
      <c r="L10" s="86"/>
      <c r="M10" s="86"/>
      <c r="N10" s="84" t="s">
        <v>85</v>
      </c>
      <c r="O10" s="84" t="s">
        <v>86</v>
      </c>
      <c r="P10" s="84" t="s">
        <v>87</v>
      </c>
      <c r="Q10" s="84" t="s">
        <v>88</v>
      </c>
      <c r="R10" s="84" t="s">
        <v>89</v>
      </c>
      <c r="S10" s="84" t="s">
        <v>19</v>
      </c>
      <c r="T10" s="84" t="s">
        <v>21</v>
      </c>
      <c r="U10" s="84" t="s">
        <v>86</v>
      </c>
      <c r="V10" s="84" t="s">
        <v>87</v>
      </c>
      <c r="W10" s="84" t="s">
        <v>21</v>
      </c>
      <c r="X10" s="86"/>
      <c r="Y10" s="39"/>
    </row>
    <row r="11" spans="1:92">
      <c r="A11" s="25" t="s">
        <v>22</v>
      </c>
      <c r="B11" s="26">
        <v>5431</v>
      </c>
      <c r="C11" s="26">
        <v>28583</v>
      </c>
      <c r="D11" s="26">
        <v>159243</v>
      </c>
      <c r="E11" s="26">
        <v>462</v>
      </c>
      <c r="F11" s="26">
        <v>9442</v>
      </c>
      <c r="G11" s="26">
        <v>31016</v>
      </c>
      <c r="H11" s="26">
        <v>228746</v>
      </c>
      <c r="I11" s="26">
        <v>192</v>
      </c>
      <c r="J11" s="26">
        <v>151</v>
      </c>
      <c r="K11" s="26">
        <v>343</v>
      </c>
      <c r="L11" s="26">
        <v>234520</v>
      </c>
      <c r="M11" s="26">
        <v>344072</v>
      </c>
      <c r="N11" s="27">
        <v>1.578448696784394</v>
      </c>
      <c r="O11" s="27">
        <v>8.3072728963705273</v>
      </c>
      <c r="P11" s="27">
        <v>46.281882861726615</v>
      </c>
      <c r="Q11" s="27">
        <v>0.13427422167453323</v>
      </c>
      <c r="R11" s="27">
        <v>2.7441930758678414</v>
      </c>
      <c r="S11" s="27">
        <v>9.0143923364877114</v>
      </c>
      <c r="T11" s="27">
        <v>66.482015392127224</v>
      </c>
      <c r="U11" s="27">
        <v>5.5802273942663162E-2</v>
      </c>
      <c r="V11" s="27">
        <v>4.3886163361156964E-2</v>
      </c>
      <c r="W11" s="27">
        <v>9.9688437303820127E-2</v>
      </c>
      <c r="X11" s="27">
        <v>68.160152526215441</v>
      </c>
      <c r="Y11" s="40"/>
    </row>
    <row r="12" spans="1:92">
      <c r="A12" s="28" t="s">
        <v>23</v>
      </c>
      <c r="B12" s="29">
        <v>91</v>
      </c>
      <c r="C12" s="29">
        <v>521</v>
      </c>
      <c r="D12" s="29">
        <v>2758</v>
      </c>
      <c r="E12" s="29">
        <v>0</v>
      </c>
      <c r="F12" s="29">
        <v>39</v>
      </c>
      <c r="G12" s="29">
        <v>99</v>
      </c>
      <c r="H12" s="29">
        <v>3417</v>
      </c>
      <c r="I12" s="29">
        <v>0</v>
      </c>
      <c r="J12" s="29">
        <v>0</v>
      </c>
      <c r="K12" s="29">
        <v>0</v>
      </c>
      <c r="L12" s="29">
        <v>3508</v>
      </c>
      <c r="M12" s="29">
        <v>5259.0917312677484</v>
      </c>
      <c r="N12" s="30">
        <v>1.7303368081405128</v>
      </c>
      <c r="O12" s="30">
        <v>9.9066535938594207</v>
      </c>
      <c r="P12" s="30">
        <v>52.442515569797088</v>
      </c>
      <c r="Q12" s="30">
        <v>0</v>
      </c>
      <c r="R12" s="30">
        <v>0.74157291777450551</v>
      </c>
      <c r="S12" s="30">
        <v>1.8824543297352831</v>
      </c>
      <c r="T12" s="30">
        <v>64.973196411166285</v>
      </c>
      <c r="U12" s="30">
        <v>0</v>
      </c>
      <c r="V12" s="30">
        <v>0</v>
      </c>
      <c r="W12" s="30">
        <v>0</v>
      </c>
      <c r="X12" s="30">
        <v>66.703533219306806</v>
      </c>
      <c r="Y12" s="22"/>
    </row>
    <row r="13" spans="1:92">
      <c r="A13" s="28" t="s">
        <v>24</v>
      </c>
      <c r="B13" s="29">
        <v>105</v>
      </c>
      <c r="C13" s="29">
        <v>681</v>
      </c>
      <c r="D13" s="29">
        <v>3068</v>
      </c>
      <c r="E13" s="29">
        <v>0</v>
      </c>
      <c r="F13" s="29">
        <v>47</v>
      </c>
      <c r="G13" s="29">
        <v>231</v>
      </c>
      <c r="H13" s="29">
        <v>4027</v>
      </c>
      <c r="I13" s="29">
        <v>0</v>
      </c>
      <c r="J13" s="29">
        <v>0</v>
      </c>
      <c r="K13" s="29">
        <v>0</v>
      </c>
      <c r="L13" s="29">
        <v>4132</v>
      </c>
      <c r="M13" s="29">
        <v>6059.1372288451112</v>
      </c>
      <c r="N13" s="30">
        <v>1.732919985705841</v>
      </c>
      <c r="O13" s="30">
        <v>11.239223907292169</v>
      </c>
      <c r="P13" s="30">
        <v>50.6342715823383</v>
      </c>
      <c r="Q13" s="30">
        <v>0</v>
      </c>
      <c r="R13" s="30">
        <v>0.77568799360166218</v>
      </c>
      <c r="S13" s="30">
        <v>3.8124239685528507</v>
      </c>
      <c r="T13" s="30">
        <v>66.461607451784971</v>
      </c>
      <c r="U13" s="30">
        <v>0</v>
      </c>
      <c r="V13" s="30">
        <v>0</v>
      </c>
      <c r="W13" s="30">
        <v>0</v>
      </c>
      <c r="X13" s="30">
        <v>68.194527437490819</v>
      </c>
      <c r="Y13" s="22"/>
    </row>
    <row r="14" spans="1:92">
      <c r="A14" s="28" t="s">
        <v>25</v>
      </c>
      <c r="B14" s="29">
        <v>686</v>
      </c>
      <c r="C14" s="29">
        <v>291</v>
      </c>
      <c r="D14" s="29">
        <v>6102</v>
      </c>
      <c r="E14" s="29">
        <v>0</v>
      </c>
      <c r="F14" s="29">
        <v>159</v>
      </c>
      <c r="G14" s="29">
        <v>835</v>
      </c>
      <c r="H14" s="29">
        <v>7387</v>
      </c>
      <c r="I14" s="29">
        <v>0</v>
      </c>
      <c r="J14" s="29">
        <v>0</v>
      </c>
      <c r="K14" s="29">
        <v>0</v>
      </c>
      <c r="L14" s="29">
        <v>8073</v>
      </c>
      <c r="M14" s="29">
        <v>10734.730895529661</v>
      </c>
      <c r="N14" s="30">
        <v>6.3904722593994014</v>
      </c>
      <c r="O14" s="30">
        <v>2.7108271537685509</v>
      </c>
      <c r="P14" s="30">
        <v>56.843530214074569</v>
      </c>
      <c r="Q14" s="30">
        <v>0</v>
      </c>
      <c r="R14" s="30">
        <v>1.4811735994817856</v>
      </c>
      <c r="S14" s="30">
        <v>7.7784902865867354</v>
      </c>
      <c r="T14" s="30">
        <v>68.814021253911633</v>
      </c>
      <c r="U14" s="30">
        <v>0</v>
      </c>
      <c r="V14" s="30">
        <v>0</v>
      </c>
      <c r="W14" s="30">
        <v>0</v>
      </c>
      <c r="X14" s="30">
        <v>75.20449351331105</v>
      </c>
      <c r="Y14" s="22"/>
    </row>
    <row r="15" spans="1:92">
      <c r="A15" s="28" t="s">
        <v>26</v>
      </c>
      <c r="B15" s="29">
        <v>28</v>
      </c>
      <c r="C15" s="29">
        <v>45</v>
      </c>
      <c r="D15" s="29">
        <v>2421</v>
      </c>
      <c r="E15" s="29">
        <v>0</v>
      </c>
      <c r="F15" s="29">
        <v>347</v>
      </c>
      <c r="G15" s="29">
        <v>154</v>
      </c>
      <c r="H15" s="29">
        <v>2967</v>
      </c>
      <c r="I15" s="29">
        <v>0</v>
      </c>
      <c r="J15" s="29">
        <v>0</v>
      </c>
      <c r="K15" s="29">
        <v>0</v>
      </c>
      <c r="L15" s="29">
        <v>2995</v>
      </c>
      <c r="M15" s="29">
        <v>4202.3939471445647</v>
      </c>
      <c r="N15" s="30">
        <v>0.66628689152347065</v>
      </c>
      <c r="O15" s="30">
        <v>1.0708182185198634</v>
      </c>
      <c r="P15" s="30">
        <v>57.610020156368655</v>
      </c>
      <c r="Q15" s="30">
        <v>0</v>
      </c>
      <c r="R15" s="30">
        <v>8.2571982628087248</v>
      </c>
      <c r="S15" s="30">
        <v>3.6645779033790884</v>
      </c>
      <c r="T15" s="30">
        <v>70.602614541076335</v>
      </c>
      <c r="U15" s="30">
        <v>0</v>
      </c>
      <c r="V15" s="30">
        <v>0</v>
      </c>
      <c r="W15" s="30">
        <v>0</v>
      </c>
      <c r="X15" s="30">
        <v>71.268901432599804</v>
      </c>
      <c r="Y15" s="22"/>
    </row>
    <row r="16" spans="1:92">
      <c r="A16" s="28" t="s">
        <v>27</v>
      </c>
      <c r="B16" s="29">
        <v>10</v>
      </c>
      <c r="C16" s="29">
        <v>0</v>
      </c>
      <c r="D16" s="29">
        <v>2896</v>
      </c>
      <c r="E16" s="29">
        <v>0</v>
      </c>
      <c r="F16" s="29">
        <v>370</v>
      </c>
      <c r="G16" s="29">
        <v>314</v>
      </c>
      <c r="H16" s="29">
        <v>3580</v>
      </c>
      <c r="I16" s="29">
        <v>0</v>
      </c>
      <c r="J16" s="29">
        <v>0</v>
      </c>
      <c r="K16" s="29">
        <v>0</v>
      </c>
      <c r="L16" s="29">
        <v>3590</v>
      </c>
      <c r="M16" s="29">
        <v>5829.608131909552</v>
      </c>
      <c r="N16" s="30">
        <v>0.17153811669197722</v>
      </c>
      <c r="O16" s="30">
        <v>0</v>
      </c>
      <c r="P16" s="30">
        <v>49.677438593996598</v>
      </c>
      <c r="Q16" s="30">
        <v>0</v>
      </c>
      <c r="R16" s="30">
        <v>6.3469103176031565</v>
      </c>
      <c r="S16" s="30">
        <v>5.3862968641280844</v>
      </c>
      <c r="T16" s="30">
        <v>61.410645775727843</v>
      </c>
      <c r="U16" s="30">
        <v>0</v>
      </c>
      <c r="V16" s="30">
        <v>0</v>
      </c>
      <c r="W16" s="30">
        <v>0</v>
      </c>
      <c r="X16" s="30">
        <v>61.58218389241982</v>
      </c>
      <c r="Y16" s="22"/>
    </row>
    <row r="17" spans="1:25">
      <c r="A17" s="28" t="s">
        <v>28</v>
      </c>
      <c r="B17" s="29">
        <v>116</v>
      </c>
      <c r="C17" s="29">
        <v>65</v>
      </c>
      <c r="D17" s="29">
        <v>47</v>
      </c>
      <c r="E17" s="29">
        <v>0</v>
      </c>
      <c r="F17" s="29">
        <v>80</v>
      </c>
      <c r="G17" s="29">
        <v>0</v>
      </c>
      <c r="H17" s="29">
        <v>192</v>
      </c>
      <c r="I17" s="29">
        <v>0</v>
      </c>
      <c r="J17" s="29">
        <v>0</v>
      </c>
      <c r="K17" s="29">
        <v>0</v>
      </c>
      <c r="L17" s="29">
        <v>308</v>
      </c>
      <c r="M17" s="29">
        <v>346.84027554355731</v>
      </c>
      <c r="N17" s="30">
        <v>33.444789483634338</v>
      </c>
      <c r="O17" s="30">
        <v>18.740614796864065</v>
      </c>
      <c r="P17" s="30">
        <v>13.550906083886325</v>
      </c>
      <c r="Q17" s="30">
        <v>0</v>
      </c>
      <c r="R17" s="30">
        <v>23.06537205767885</v>
      </c>
      <c r="S17" s="30">
        <v>0</v>
      </c>
      <c r="T17" s="30">
        <v>55.356892938429233</v>
      </c>
      <c r="U17" s="30">
        <v>0</v>
      </c>
      <c r="V17" s="30">
        <v>0</v>
      </c>
      <c r="W17" s="30">
        <v>0</v>
      </c>
      <c r="X17" s="30">
        <v>88.801682422063578</v>
      </c>
      <c r="Y17" s="22"/>
    </row>
    <row r="18" spans="1:25">
      <c r="A18" s="28" t="s">
        <v>29</v>
      </c>
      <c r="B18" s="29">
        <v>67</v>
      </c>
      <c r="C18" s="29">
        <v>2483</v>
      </c>
      <c r="D18" s="29">
        <v>11221</v>
      </c>
      <c r="E18" s="29">
        <v>187</v>
      </c>
      <c r="F18" s="29">
        <v>332</v>
      </c>
      <c r="G18" s="29">
        <v>4868</v>
      </c>
      <c r="H18" s="29">
        <v>19091</v>
      </c>
      <c r="I18" s="29">
        <v>0</v>
      </c>
      <c r="J18" s="29">
        <v>0</v>
      </c>
      <c r="K18" s="29">
        <v>0</v>
      </c>
      <c r="L18" s="29">
        <v>19158</v>
      </c>
      <c r="M18" s="29">
        <v>28132.195831860379</v>
      </c>
      <c r="N18" s="30">
        <v>0.23816128822806257</v>
      </c>
      <c r="O18" s="30">
        <v>8.8261862488101386</v>
      </c>
      <c r="P18" s="30">
        <v>39.886683809061047</v>
      </c>
      <c r="Q18" s="30">
        <v>0.66471881938280142</v>
      </c>
      <c r="R18" s="30">
        <v>1.1801425028614443</v>
      </c>
      <c r="S18" s="30">
        <v>17.304017180510574</v>
      </c>
      <c r="T18" s="30">
        <v>67.861748560625998</v>
      </c>
      <c r="U18" s="30">
        <v>0</v>
      </c>
      <c r="V18" s="30">
        <v>0</v>
      </c>
      <c r="W18" s="30">
        <v>0</v>
      </c>
      <c r="X18" s="30">
        <v>68.099909848854068</v>
      </c>
      <c r="Y18" s="22"/>
    </row>
    <row r="19" spans="1:25">
      <c r="A19" s="28" t="s">
        <v>30</v>
      </c>
      <c r="B19" s="29">
        <v>101</v>
      </c>
      <c r="C19" s="29">
        <v>262</v>
      </c>
      <c r="D19" s="29">
        <v>892</v>
      </c>
      <c r="E19" s="29">
        <v>0</v>
      </c>
      <c r="F19" s="29">
        <v>114</v>
      </c>
      <c r="G19" s="29">
        <v>0</v>
      </c>
      <c r="H19" s="29">
        <v>1268</v>
      </c>
      <c r="I19" s="29">
        <v>0</v>
      </c>
      <c r="J19" s="29">
        <v>0</v>
      </c>
      <c r="K19" s="29">
        <v>0</v>
      </c>
      <c r="L19" s="29">
        <v>1369</v>
      </c>
      <c r="M19" s="29">
        <v>2307.1323584088059</v>
      </c>
      <c r="N19" s="30">
        <v>4.3777288993362378</v>
      </c>
      <c r="O19" s="30">
        <v>11.356088827981131</v>
      </c>
      <c r="P19" s="30">
        <v>38.662714635722018</v>
      </c>
      <c r="Q19" s="30">
        <v>0</v>
      </c>
      <c r="R19" s="30">
        <v>4.9411989556864464</v>
      </c>
      <c r="S19" s="30">
        <v>0</v>
      </c>
      <c r="T19" s="30">
        <v>54.960002419389596</v>
      </c>
      <c r="U19" s="30">
        <v>0</v>
      </c>
      <c r="V19" s="30">
        <v>0</v>
      </c>
      <c r="W19" s="30">
        <v>0</v>
      </c>
      <c r="X19" s="30">
        <v>59.337731318725837</v>
      </c>
      <c r="Y19" s="22"/>
    </row>
    <row r="20" spans="1:25">
      <c r="A20" s="28" t="s">
        <v>31</v>
      </c>
      <c r="B20" s="29">
        <v>206</v>
      </c>
      <c r="C20" s="29">
        <v>71</v>
      </c>
      <c r="D20" s="29">
        <v>2959</v>
      </c>
      <c r="E20" s="29">
        <v>0</v>
      </c>
      <c r="F20" s="29">
        <v>182</v>
      </c>
      <c r="G20" s="29">
        <v>20</v>
      </c>
      <c r="H20" s="29">
        <v>3232</v>
      </c>
      <c r="I20" s="29">
        <v>0</v>
      </c>
      <c r="J20" s="29">
        <v>0</v>
      </c>
      <c r="K20" s="29">
        <v>0</v>
      </c>
      <c r="L20" s="29">
        <v>3438</v>
      </c>
      <c r="M20" s="29">
        <v>5253.9899262345334</v>
      </c>
      <c r="N20" s="30">
        <v>3.920829748290696</v>
      </c>
      <c r="O20" s="30">
        <v>1.351353942372036</v>
      </c>
      <c r="P20" s="30">
        <v>56.319103034913454</v>
      </c>
      <c r="Q20" s="30">
        <v>0</v>
      </c>
      <c r="R20" s="30">
        <v>3.4640340494607127</v>
      </c>
      <c r="S20" s="30">
        <v>0.38066308235832003</v>
      </c>
      <c r="T20" s="30">
        <v>61.515154109104522</v>
      </c>
      <c r="U20" s="30">
        <v>0</v>
      </c>
      <c r="V20" s="30">
        <v>0</v>
      </c>
      <c r="W20" s="30">
        <v>0</v>
      </c>
      <c r="X20" s="30">
        <v>65.435983857395215</v>
      </c>
      <c r="Y20" s="22"/>
    </row>
    <row r="21" spans="1:25">
      <c r="A21" s="28" t="s">
        <v>32</v>
      </c>
      <c r="B21" s="29">
        <v>2</v>
      </c>
      <c r="C21" s="29">
        <v>0</v>
      </c>
      <c r="D21" s="29">
        <v>429</v>
      </c>
      <c r="E21" s="29">
        <v>0</v>
      </c>
      <c r="F21" s="29">
        <v>88</v>
      </c>
      <c r="G21" s="29">
        <v>47</v>
      </c>
      <c r="H21" s="29">
        <v>564</v>
      </c>
      <c r="I21" s="29">
        <v>0</v>
      </c>
      <c r="J21" s="29">
        <v>0</v>
      </c>
      <c r="K21" s="29">
        <v>0</v>
      </c>
      <c r="L21" s="29">
        <v>566</v>
      </c>
      <c r="M21" s="29">
        <v>760.70371315800094</v>
      </c>
      <c r="N21" s="30">
        <v>0.26291445215866754</v>
      </c>
      <c r="O21" s="30">
        <v>0</v>
      </c>
      <c r="P21" s="30">
        <v>56.395149988034191</v>
      </c>
      <c r="Q21" s="30">
        <v>0</v>
      </c>
      <c r="R21" s="30">
        <v>11.568235894981372</v>
      </c>
      <c r="S21" s="30">
        <v>6.1784896257286874</v>
      </c>
      <c r="T21" s="30">
        <v>74.141875508744249</v>
      </c>
      <c r="U21" s="30">
        <v>0</v>
      </c>
      <c r="V21" s="30">
        <v>0</v>
      </c>
      <c r="W21" s="30">
        <v>0</v>
      </c>
      <c r="X21" s="30">
        <v>74.404789960902917</v>
      </c>
      <c r="Y21" s="22"/>
    </row>
    <row r="22" spans="1:25">
      <c r="A22" s="28" t="s">
        <v>33</v>
      </c>
      <c r="B22" s="29">
        <v>37</v>
      </c>
      <c r="C22" s="29">
        <v>445</v>
      </c>
      <c r="D22" s="29">
        <v>2774</v>
      </c>
      <c r="E22" s="29">
        <v>0</v>
      </c>
      <c r="F22" s="29">
        <v>162</v>
      </c>
      <c r="G22" s="29">
        <v>413</v>
      </c>
      <c r="H22" s="29">
        <v>3794</v>
      </c>
      <c r="I22" s="29">
        <v>0</v>
      </c>
      <c r="J22" s="29">
        <v>0</v>
      </c>
      <c r="K22" s="29">
        <v>0</v>
      </c>
      <c r="L22" s="29">
        <v>3831</v>
      </c>
      <c r="M22" s="29">
        <v>5127.4326817154852</v>
      </c>
      <c r="N22" s="30">
        <v>0.72160869379997217</v>
      </c>
      <c r="O22" s="30">
        <v>8.6788072632699365</v>
      </c>
      <c r="P22" s="30">
        <v>54.101149097327649</v>
      </c>
      <c r="Q22" s="30">
        <v>0</v>
      </c>
      <c r="R22" s="30">
        <v>3.1594759025836625</v>
      </c>
      <c r="S22" s="30">
        <v>8.0547132578213105</v>
      </c>
      <c r="T22" s="30">
        <v>73.994145521002565</v>
      </c>
      <c r="U22" s="30">
        <v>0</v>
      </c>
      <c r="V22" s="30">
        <v>0</v>
      </c>
      <c r="W22" s="30">
        <v>0</v>
      </c>
      <c r="X22" s="30">
        <v>74.71575421480253</v>
      </c>
      <c r="Y22" s="22"/>
    </row>
    <row r="23" spans="1:25">
      <c r="A23" s="28" t="s">
        <v>34</v>
      </c>
      <c r="B23" s="29">
        <v>0</v>
      </c>
      <c r="C23" s="29">
        <v>347</v>
      </c>
      <c r="D23" s="29">
        <v>692</v>
      </c>
      <c r="E23" s="29">
        <v>0</v>
      </c>
      <c r="F23" s="29">
        <v>104</v>
      </c>
      <c r="G23" s="29">
        <v>25</v>
      </c>
      <c r="H23" s="29">
        <v>1168</v>
      </c>
      <c r="I23" s="29">
        <v>0</v>
      </c>
      <c r="J23" s="29">
        <v>0</v>
      </c>
      <c r="K23" s="29">
        <v>0</v>
      </c>
      <c r="L23" s="29">
        <v>1168</v>
      </c>
      <c r="M23" s="29">
        <v>1737.3859670015211</v>
      </c>
      <c r="N23" s="30">
        <v>0</v>
      </c>
      <c r="O23" s="30">
        <v>19.972533829018559</v>
      </c>
      <c r="P23" s="30">
        <v>39.829952189281961</v>
      </c>
      <c r="Q23" s="30">
        <v>0</v>
      </c>
      <c r="R23" s="30">
        <v>5.98600437526781</v>
      </c>
      <c r="S23" s="30">
        <v>1.4389433594393775</v>
      </c>
      <c r="T23" s="30">
        <v>67.227433753007716</v>
      </c>
      <c r="U23" s="30">
        <v>0</v>
      </c>
      <c r="V23" s="30">
        <v>0</v>
      </c>
      <c r="W23" s="30">
        <v>0</v>
      </c>
      <c r="X23" s="30">
        <v>67.227433753007716</v>
      </c>
      <c r="Y23" s="22"/>
    </row>
    <row r="24" spans="1:25">
      <c r="A24" s="28" t="s">
        <v>35</v>
      </c>
      <c r="B24" s="29">
        <v>6</v>
      </c>
      <c r="C24" s="29">
        <v>375</v>
      </c>
      <c r="D24" s="29">
        <v>490</v>
      </c>
      <c r="E24" s="29">
        <v>0</v>
      </c>
      <c r="F24" s="29">
        <v>357</v>
      </c>
      <c r="G24" s="29">
        <v>0</v>
      </c>
      <c r="H24" s="29">
        <v>1222</v>
      </c>
      <c r="I24" s="29">
        <v>0</v>
      </c>
      <c r="J24" s="29">
        <v>0</v>
      </c>
      <c r="K24" s="29">
        <v>0</v>
      </c>
      <c r="L24" s="29">
        <v>1228</v>
      </c>
      <c r="M24" s="29">
        <v>1619.0139978940379</v>
      </c>
      <c r="N24" s="30">
        <v>0.37059593109167743</v>
      </c>
      <c r="O24" s="30">
        <v>23.162245693229838</v>
      </c>
      <c r="P24" s="30">
        <v>30.26533437248699</v>
      </c>
      <c r="Q24" s="30">
        <v>0</v>
      </c>
      <c r="R24" s="30">
        <v>22.050457899954807</v>
      </c>
      <c r="S24" s="30">
        <v>0</v>
      </c>
      <c r="T24" s="30">
        <v>75.478037965671632</v>
      </c>
      <c r="U24" s="30">
        <v>0</v>
      </c>
      <c r="V24" s="30">
        <v>0</v>
      </c>
      <c r="W24" s="30">
        <v>0</v>
      </c>
      <c r="X24" s="30">
        <v>75.848633896763303</v>
      </c>
      <c r="Y24" s="22"/>
    </row>
    <row r="25" spans="1:25">
      <c r="A25" s="28" t="s">
        <v>36</v>
      </c>
      <c r="B25" s="29">
        <v>476</v>
      </c>
      <c r="C25" s="29">
        <v>1224</v>
      </c>
      <c r="D25" s="29">
        <v>5562</v>
      </c>
      <c r="E25" s="29">
        <v>0</v>
      </c>
      <c r="F25" s="29">
        <v>278</v>
      </c>
      <c r="G25" s="29">
        <v>318</v>
      </c>
      <c r="H25" s="29">
        <v>7382</v>
      </c>
      <c r="I25" s="29">
        <v>0</v>
      </c>
      <c r="J25" s="29">
        <v>0</v>
      </c>
      <c r="K25" s="29">
        <v>0</v>
      </c>
      <c r="L25" s="29">
        <v>7858</v>
      </c>
      <c r="M25" s="29">
        <v>10411.084763079871</v>
      </c>
      <c r="N25" s="30">
        <v>4.5720499912555388</v>
      </c>
      <c r="O25" s="30">
        <v>11.756699977514245</v>
      </c>
      <c r="P25" s="30">
        <v>53.423827838998548</v>
      </c>
      <c r="Q25" s="30">
        <v>0</v>
      </c>
      <c r="R25" s="30">
        <v>2.6702308772458818</v>
      </c>
      <c r="S25" s="30">
        <v>3.0544367588639947</v>
      </c>
      <c r="T25" s="30">
        <v>70.905195452622678</v>
      </c>
      <c r="U25" s="30">
        <v>0</v>
      </c>
      <c r="V25" s="30">
        <v>0</v>
      </c>
      <c r="W25" s="30">
        <v>0</v>
      </c>
      <c r="X25" s="30">
        <v>75.477245443878203</v>
      </c>
      <c r="Y25" s="22"/>
    </row>
    <row r="26" spans="1:25">
      <c r="A26" s="28" t="s">
        <v>37</v>
      </c>
      <c r="B26" s="29">
        <v>138</v>
      </c>
      <c r="C26" s="29">
        <v>2248</v>
      </c>
      <c r="D26" s="29">
        <v>5282</v>
      </c>
      <c r="E26" s="29">
        <v>58</v>
      </c>
      <c r="F26" s="29">
        <v>117</v>
      </c>
      <c r="G26" s="29">
        <v>477</v>
      </c>
      <c r="H26" s="29">
        <v>8182</v>
      </c>
      <c r="I26" s="29">
        <v>0</v>
      </c>
      <c r="J26" s="29">
        <v>0</v>
      </c>
      <c r="K26" s="29">
        <v>0</v>
      </c>
      <c r="L26" s="29">
        <v>8320</v>
      </c>
      <c r="M26" s="29">
        <v>10214.690328571969</v>
      </c>
      <c r="N26" s="30">
        <v>1.3509954346241315</v>
      </c>
      <c r="O26" s="30">
        <v>22.007519833587303</v>
      </c>
      <c r="P26" s="30">
        <v>51.709839751338137</v>
      </c>
      <c r="Q26" s="30">
        <v>0.56780967542173644</v>
      </c>
      <c r="R26" s="30">
        <v>1.1454091728335027</v>
      </c>
      <c r="S26" s="30">
        <v>4.6697450892442811</v>
      </c>
      <c r="T26" s="30">
        <v>80.100323522424958</v>
      </c>
      <c r="U26" s="30">
        <v>0</v>
      </c>
      <c r="V26" s="30">
        <v>0</v>
      </c>
      <c r="W26" s="30">
        <v>0</v>
      </c>
      <c r="X26" s="30">
        <v>81.451318957049097</v>
      </c>
      <c r="Y26" s="22"/>
    </row>
    <row r="27" spans="1:25">
      <c r="A27" s="28" t="s">
        <v>38</v>
      </c>
      <c r="B27" s="29">
        <v>0</v>
      </c>
      <c r="C27" s="29">
        <v>193</v>
      </c>
      <c r="D27" s="29">
        <v>650</v>
      </c>
      <c r="E27" s="29">
        <v>0</v>
      </c>
      <c r="F27" s="29">
        <v>92</v>
      </c>
      <c r="G27" s="29">
        <v>24</v>
      </c>
      <c r="H27" s="29">
        <v>959</v>
      </c>
      <c r="I27" s="29">
        <v>0</v>
      </c>
      <c r="J27" s="29">
        <v>0</v>
      </c>
      <c r="K27" s="29">
        <v>0</v>
      </c>
      <c r="L27" s="29">
        <v>959</v>
      </c>
      <c r="M27" s="29">
        <v>1223.0899881185248</v>
      </c>
      <c r="N27" s="30">
        <v>0</v>
      </c>
      <c r="O27" s="30">
        <v>15.779705653293036</v>
      </c>
      <c r="P27" s="30">
        <v>53.144086397100899</v>
      </c>
      <c r="Q27" s="30">
        <v>0</v>
      </c>
      <c r="R27" s="30">
        <v>7.5219322285127426</v>
      </c>
      <c r="S27" s="30">
        <v>1.9622431900468025</v>
      </c>
      <c r="T27" s="30">
        <v>78.407967468953487</v>
      </c>
      <c r="U27" s="30">
        <v>0</v>
      </c>
      <c r="V27" s="30">
        <v>0</v>
      </c>
      <c r="W27" s="30">
        <v>0</v>
      </c>
      <c r="X27" s="30">
        <v>78.407967468953487</v>
      </c>
      <c r="Y27" s="22"/>
    </row>
    <row r="28" spans="1:25">
      <c r="A28" s="28" t="s">
        <v>39</v>
      </c>
      <c r="B28" s="29">
        <v>141</v>
      </c>
      <c r="C28" s="29">
        <v>3490</v>
      </c>
      <c r="D28" s="29">
        <v>13722</v>
      </c>
      <c r="E28" s="29">
        <v>81</v>
      </c>
      <c r="F28" s="29">
        <v>351</v>
      </c>
      <c r="G28" s="29">
        <v>2673</v>
      </c>
      <c r="H28" s="29">
        <v>20317</v>
      </c>
      <c r="I28" s="29">
        <v>0</v>
      </c>
      <c r="J28" s="29">
        <v>0</v>
      </c>
      <c r="K28" s="29">
        <v>0</v>
      </c>
      <c r="L28" s="29">
        <v>20458</v>
      </c>
      <c r="M28" s="29">
        <v>32239.830970585521</v>
      </c>
      <c r="N28" s="30">
        <v>0.43734720609622119</v>
      </c>
      <c r="O28" s="30">
        <v>10.825118789190155</v>
      </c>
      <c r="P28" s="30">
        <v>42.562257886896077</v>
      </c>
      <c r="Q28" s="30">
        <v>0.25124201201272278</v>
      </c>
      <c r="R28" s="30">
        <v>1.0887153853884655</v>
      </c>
      <c r="S28" s="30">
        <v>8.2909863964198536</v>
      </c>
      <c r="T28" s="30">
        <v>63.018320469907273</v>
      </c>
      <c r="U28" s="30">
        <v>0</v>
      </c>
      <c r="V28" s="30">
        <v>0</v>
      </c>
      <c r="W28" s="30">
        <v>0</v>
      </c>
      <c r="X28" s="30">
        <v>63.455667676003493</v>
      </c>
      <c r="Y28" s="22"/>
    </row>
    <row r="29" spans="1:25">
      <c r="A29" s="28" t="s">
        <v>40</v>
      </c>
      <c r="B29" s="29">
        <v>34</v>
      </c>
      <c r="C29" s="29">
        <v>404</v>
      </c>
      <c r="D29" s="29">
        <v>985</v>
      </c>
      <c r="E29" s="29">
        <v>0</v>
      </c>
      <c r="F29" s="29">
        <v>14</v>
      </c>
      <c r="G29" s="29">
        <v>54</v>
      </c>
      <c r="H29" s="29">
        <v>1457</v>
      </c>
      <c r="I29" s="29">
        <v>0</v>
      </c>
      <c r="J29" s="29">
        <v>0</v>
      </c>
      <c r="K29" s="29">
        <v>0</v>
      </c>
      <c r="L29" s="29">
        <v>1491</v>
      </c>
      <c r="M29" s="29">
        <v>2169.074669489914</v>
      </c>
      <c r="N29" s="30">
        <v>1.5674886843796643</v>
      </c>
      <c r="O29" s="30">
        <v>18.625453779099537</v>
      </c>
      <c r="P29" s="30">
        <v>45.411069238646149</v>
      </c>
      <c r="Q29" s="30">
        <v>0</v>
      </c>
      <c r="R29" s="30">
        <v>0.64543651709750871</v>
      </c>
      <c r="S29" s="30">
        <v>2.4895408516618192</v>
      </c>
      <c r="T29" s="30">
        <v>67.171500386505016</v>
      </c>
      <c r="U29" s="30">
        <v>0</v>
      </c>
      <c r="V29" s="30">
        <v>0</v>
      </c>
      <c r="W29" s="30">
        <v>0</v>
      </c>
      <c r="X29" s="30">
        <v>68.738989070884685</v>
      </c>
      <c r="Y29" s="22"/>
    </row>
    <row r="30" spans="1:25">
      <c r="A30" s="28" t="s">
        <v>41</v>
      </c>
      <c r="B30" s="29">
        <v>102</v>
      </c>
      <c r="C30" s="29">
        <v>77</v>
      </c>
      <c r="D30" s="29">
        <v>1839</v>
      </c>
      <c r="E30" s="29">
        <v>0</v>
      </c>
      <c r="F30" s="29">
        <v>0</v>
      </c>
      <c r="G30" s="29">
        <v>0</v>
      </c>
      <c r="H30" s="29">
        <v>1916</v>
      </c>
      <c r="I30" s="29">
        <v>0</v>
      </c>
      <c r="J30" s="29">
        <v>0</v>
      </c>
      <c r="K30" s="29">
        <v>0</v>
      </c>
      <c r="L30" s="29">
        <v>2018</v>
      </c>
      <c r="M30" s="29">
        <v>3096.4130732310841</v>
      </c>
      <c r="N30" s="30">
        <v>3.2941341348092088</v>
      </c>
      <c r="O30" s="30">
        <v>2.4867483174540106</v>
      </c>
      <c r="P30" s="30">
        <v>59.391300724648374</v>
      </c>
      <c r="Q30" s="30">
        <v>0</v>
      </c>
      <c r="R30" s="30">
        <v>0</v>
      </c>
      <c r="S30" s="30">
        <v>0</v>
      </c>
      <c r="T30" s="30">
        <v>61.87804904210239</v>
      </c>
      <c r="U30" s="30">
        <v>0</v>
      </c>
      <c r="V30" s="30">
        <v>0</v>
      </c>
      <c r="W30" s="30">
        <v>0</v>
      </c>
      <c r="X30" s="30">
        <v>65.172183176911602</v>
      </c>
      <c r="Y30" s="22"/>
    </row>
    <row r="31" spans="1:25">
      <c r="A31" s="28" t="s">
        <v>42</v>
      </c>
      <c r="B31" s="29">
        <v>278</v>
      </c>
      <c r="C31" s="29">
        <v>7467</v>
      </c>
      <c r="D31" s="29">
        <v>33486</v>
      </c>
      <c r="E31" s="29">
        <v>136</v>
      </c>
      <c r="F31" s="29">
        <v>1119</v>
      </c>
      <c r="G31" s="29">
        <v>16046</v>
      </c>
      <c r="H31" s="29">
        <v>58254</v>
      </c>
      <c r="I31" s="29">
        <v>13</v>
      </c>
      <c r="J31" s="29">
        <v>0</v>
      </c>
      <c r="K31" s="29">
        <v>13</v>
      </c>
      <c r="L31" s="29">
        <v>58545</v>
      </c>
      <c r="M31" s="29">
        <v>90158.5989051918</v>
      </c>
      <c r="N31" s="30">
        <v>0.30834551931351201</v>
      </c>
      <c r="O31" s="30">
        <v>8.2820719162373901</v>
      </c>
      <c r="P31" s="30">
        <v>37.141216042202387</v>
      </c>
      <c r="Q31" s="30">
        <v>0.15084529002387637</v>
      </c>
      <c r="R31" s="30">
        <v>1.2411461730641005</v>
      </c>
      <c r="S31" s="30">
        <v>17.797525909728826</v>
      </c>
      <c r="T31" s="30">
        <v>64.612805331256567</v>
      </c>
      <c r="U31" s="30">
        <v>1.4419035075811711E-2</v>
      </c>
      <c r="V31" s="30">
        <v>0</v>
      </c>
      <c r="W31" s="30">
        <v>1.4419035075811711E-2</v>
      </c>
      <c r="X31" s="30">
        <v>64.93556988564589</v>
      </c>
      <c r="Y31" s="22"/>
    </row>
    <row r="32" spans="1:25">
      <c r="A32" s="28" t="s">
        <v>43</v>
      </c>
      <c r="B32" s="29">
        <v>32</v>
      </c>
      <c r="C32" s="29">
        <v>391</v>
      </c>
      <c r="D32" s="29">
        <v>1334</v>
      </c>
      <c r="E32" s="29">
        <v>0</v>
      </c>
      <c r="F32" s="29">
        <v>175</v>
      </c>
      <c r="G32" s="29">
        <v>285</v>
      </c>
      <c r="H32" s="29">
        <v>2185</v>
      </c>
      <c r="I32" s="29">
        <v>0</v>
      </c>
      <c r="J32" s="29">
        <v>0</v>
      </c>
      <c r="K32" s="29">
        <v>0</v>
      </c>
      <c r="L32" s="29">
        <v>2217</v>
      </c>
      <c r="M32" s="29">
        <v>2581.4476704733438</v>
      </c>
      <c r="N32" s="30">
        <v>1.2396145142129633</v>
      </c>
      <c r="O32" s="30">
        <v>15.146539845539648</v>
      </c>
      <c r="P32" s="30">
        <v>51.676430061252908</v>
      </c>
      <c r="Q32" s="30">
        <v>0</v>
      </c>
      <c r="R32" s="30">
        <v>6.7791418746021428</v>
      </c>
      <c r="S32" s="30">
        <v>11.040316767209205</v>
      </c>
      <c r="T32" s="30">
        <v>84.642428548603903</v>
      </c>
      <c r="U32" s="30">
        <v>0</v>
      </c>
      <c r="V32" s="30">
        <v>0</v>
      </c>
      <c r="W32" s="30">
        <v>0</v>
      </c>
      <c r="X32" s="30">
        <v>85.882043062816876</v>
      </c>
      <c r="Y32" s="22"/>
    </row>
    <row r="33" spans="1:25">
      <c r="A33" s="28" t="s">
        <v>44</v>
      </c>
      <c r="B33" s="29">
        <v>31</v>
      </c>
      <c r="C33" s="29">
        <v>140</v>
      </c>
      <c r="D33" s="29">
        <v>850</v>
      </c>
      <c r="E33" s="29">
        <v>0</v>
      </c>
      <c r="F33" s="29">
        <v>87</v>
      </c>
      <c r="G33" s="29">
        <v>12</v>
      </c>
      <c r="H33" s="29">
        <v>1089</v>
      </c>
      <c r="I33" s="29">
        <v>0</v>
      </c>
      <c r="J33" s="29">
        <v>0</v>
      </c>
      <c r="K33" s="29">
        <v>0</v>
      </c>
      <c r="L33" s="29">
        <v>1120</v>
      </c>
      <c r="M33" s="29">
        <v>1549.730984380137</v>
      </c>
      <c r="N33" s="30">
        <v>2.0003471771843944</v>
      </c>
      <c r="O33" s="30">
        <v>9.0338259614779108</v>
      </c>
      <c r="P33" s="30">
        <v>54.848229051830174</v>
      </c>
      <c r="Q33" s="30">
        <v>0</v>
      </c>
      <c r="R33" s="30">
        <v>5.6138775617755581</v>
      </c>
      <c r="S33" s="30">
        <v>0.77432793955524948</v>
      </c>
      <c r="T33" s="30">
        <v>70.270260514638892</v>
      </c>
      <c r="U33" s="30">
        <v>0</v>
      </c>
      <c r="V33" s="30">
        <v>0</v>
      </c>
      <c r="W33" s="30">
        <v>0</v>
      </c>
      <c r="X33" s="30">
        <v>72.270607691823287</v>
      </c>
      <c r="Y33" s="22"/>
    </row>
    <row r="34" spans="1:25">
      <c r="A34" s="28" t="s">
        <v>45</v>
      </c>
      <c r="B34" s="29">
        <v>431</v>
      </c>
      <c r="C34" s="29">
        <v>102</v>
      </c>
      <c r="D34" s="29">
        <v>5489</v>
      </c>
      <c r="E34" s="29">
        <v>0</v>
      </c>
      <c r="F34" s="29">
        <v>127</v>
      </c>
      <c r="G34" s="29">
        <v>207</v>
      </c>
      <c r="H34" s="29">
        <v>5925</v>
      </c>
      <c r="I34" s="29">
        <v>0</v>
      </c>
      <c r="J34" s="29">
        <v>0</v>
      </c>
      <c r="K34" s="29">
        <v>0</v>
      </c>
      <c r="L34" s="29">
        <v>6356</v>
      </c>
      <c r="M34" s="29">
        <v>9121.42920149573</v>
      </c>
      <c r="N34" s="30">
        <v>4.7251367135462141</v>
      </c>
      <c r="O34" s="30">
        <v>1.1182458115585008</v>
      </c>
      <c r="P34" s="30">
        <v>60.176973133770694</v>
      </c>
      <c r="Q34" s="30">
        <v>0</v>
      </c>
      <c r="R34" s="30">
        <v>1.3923256673326432</v>
      </c>
      <c r="S34" s="30">
        <v>2.2693812058098985</v>
      </c>
      <c r="T34" s="30">
        <v>64.956925818471731</v>
      </c>
      <c r="U34" s="30">
        <v>0</v>
      </c>
      <c r="V34" s="30">
        <v>0</v>
      </c>
      <c r="W34" s="30">
        <v>0</v>
      </c>
      <c r="X34" s="30">
        <v>69.682062532017952</v>
      </c>
      <c r="Y34" s="22"/>
    </row>
    <row r="35" spans="1:25">
      <c r="A35" s="28" t="s">
        <v>46</v>
      </c>
      <c r="B35" s="29">
        <v>21</v>
      </c>
      <c r="C35" s="29">
        <v>0</v>
      </c>
      <c r="D35" s="29">
        <v>432</v>
      </c>
      <c r="E35" s="29">
        <v>0</v>
      </c>
      <c r="F35" s="29">
        <v>123</v>
      </c>
      <c r="G35" s="29">
        <v>30</v>
      </c>
      <c r="H35" s="29">
        <v>585</v>
      </c>
      <c r="I35" s="29">
        <v>0</v>
      </c>
      <c r="J35" s="29">
        <v>0</v>
      </c>
      <c r="K35" s="29">
        <v>0</v>
      </c>
      <c r="L35" s="29">
        <v>606</v>
      </c>
      <c r="M35" s="29">
        <v>626.44360097563822</v>
      </c>
      <c r="N35" s="30">
        <v>3.3522570854413867</v>
      </c>
      <c r="O35" s="30">
        <v>0</v>
      </c>
      <c r="P35" s="30">
        <v>68.960717186222809</v>
      </c>
      <c r="Q35" s="30">
        <v>0</v>
      </c>
      <c r="R35" s="30">
        <v>19.634648643299553</v>
      </c>
      <c r="S35" s="30">
        <v>4.7889386934876956</v>
      </c>
      <c r="T35" s="30">
        <v>93.384304523010059</v>
      </c>
      <c r="U35" s="30">
        <v>0</v>
      </c>
      <c r="V35" s="30">
        <v>0</v>
      </c>
      <c r="W35" s="30">
        <v>0</v>
      </c>
      <c r="X35" s="30">
        <v>96.736561608451439</v>
      </c>
      <c r="Y35" s="22"/>
    </row>
    <row r="36" spans="1:25">
      <c r="A36" s="28" t="s">
        <v>47</v>
      </c>
      <c r="B36" s="29">
        <v>10</v>
      </c>
      <c r="C36" s="29">
        <v>46</v>
      </c>
      <c r="D36" s="29">
        <v>2481</v>
      </c>
      <c r="E36" s="29">
        <v>0</v>
      </c>
      <c r="F36" s="29">
        <v>145</v>
      </c>
      <c r="G36" s="29">
        <v>273</v>
      </c>
      <c r="H36" s="29">
        <v>2945</v>
      </c>
      <c r="I36" s="29">
        <v>0</v>
      </c>
      <c r="J36" s="29">
        <v>0</v>
      </c>
      <c r="K36" s="29">
        <v>0</v>
      </c>
      <c r="L36" s="29">
        <v>2955</v>
      </c>
      <c r="M36" s="29">
        <v>4857.2828797966476</v>
      </c>
      <c r="N36" s="30">
        <v>0.20587641789597921</v>
      </c>
      <c r="O36" s="30">
        <v>0.94703152232150434</v>
      </c>
      <c r="P36" s="30">
        <v>51.077939279992449</v>
      </c>
      <c r="Q36" s="30">
        <v>0</v>
      </c>
      <c r="R36" s="30">
        <v>2.9852080594916988</v>
      </c>
      <c r="S36" s="30">
        <v>5.6204262085602332</v>
      </c>
      <c r="T36" s="30">
        <v>60.630605070365881</v>
      </c>
      <c r="U36" s="30">
        <v>0</v>
      </c>
      <c r="V36" s="30">
        <v>0</v>
      </c>
      <c r="W36" s="30">
        <v>0</v>
      </c>
      <c r="X36" s="30">
        <v>60.83648148826186</v>
      </c>
      <c r="Y36" s="22"/>
    </row>
    <row r="37" spans="1:25">
      <c r="A37" s="28" t="s">
        <v>48</v>
      </c>
      <c r="B37" s="29">
        <v>16</v>
      </c>
      <c r="C37" s="29">
        <v>414</v>
      </c>
      <c r="D37" s="29">
        <v>1752</v>
      </c>
      <c r="E37" s="29">
        <v>0</v>
      </c>
      <c r="F37" s="29">
        <v>331</v>
      </c>
      <c r="G37" s="29">
        <v>23</v>
      </c>
      <c r="H37" s="29">
        <v>2520</v>
      </c>
      <c r="I37" s="29">
        <v>0</v>
      </c>
      <c r="J37" s="29">
        <v>0</v>
      </c>
      <c r="K37" s="29">
        <v>0</v>
      </c>
      <c r="L37" s="29">
        <v>2536</v>
      </c>
      <c r="M37" s="29">
        <v>3736.2615719170999</v>
      </c>
      <c r="N37" s="30">
        <v>0.42823554218636506</v>
      </c>
      <c r="O37" s="30">
        <v>11.080594654072197</v>
      </c>
      <c r="P37" s="30">
        <v>46.89179186940698</v>
      </c>
      <c r="Q37" s="30">
        <v>0</v>
      </c>
      <c r="R37" s="30">
        <v>8.8591227789804279</v>
      </c>
      <c r="S37" s="30">
        <v>0.61558859189289983</v>
      </c>
      <c r="T37" s="30">
        <v>67.44709789435251</v>
      </c>
      <c r="U37" s="30">
        <v>0</v>
      </c>
      <c r="V37" s="30">
        <v>0</v>
      </c>
      <c r="W37" s="30">
        <v>0</v>
      </c>
      <c r="X37" s="30">
        <v>67.875333436538867</v>
      </c>
      <c r="Y37" s="22"/>
    </row>
    <row r="38" spans="1:25">
      <c r="A38" s="28" t="s">
        <v>49</v>
      </c>
      <c r="B38" s="29">
        <v>141</v>
      </c>
      <c r="C38" s="29">
        <v>1573</v>
      </c>
      <c r="D38" s="29">
        <v>6883</v>
      </c>
      <c r="E38" s="29">
        <v>0</v>
      </c>
      <c r="F38" s="29">
        <v>395</v>
      </c>
      <c r="G38" s="29">
        <v>1272</v>
      </c>
      <c r="H38" s="29">
        <v>10123</v>
      </c>
      <c r="I38" s="29">
        <v>0</v>
      </c>
      <c r="J38" s="29">
        <v>0</v>
      </c>
      <c r="K38" s="29">
        <v>0</v>
      </c>
      <c r="L38" s="29">
        <v>10264</v>
      </c>
      <c r="M38" s="29">
        <v>14580.231238649751</v>
      </c>
      <c r="N38" s="30">
        <v>0.96706285169354955</v>
      </c>
      <c r="O38" s="30">
        <v>10.788580607900379</v>
      </c>
      <c r="P38" s="30">
        <v>47.207756086572346</v>
      </c>
      <c r="Q38" s="30">
        <v>0</v>
      </c>
      <c r="R38" s="30">
        <v>2.7091477050989505</v>
      </c>
      <c r="S38" s="30">
        <v>8.724141470597127</v>
      </c>
      <c r="T38" s="30">
        <v>69.429625870168792</v>
      </c>
      <c r="U38" s="30">
        <v>0</v>
      </c>
      <c r="V38" s="30">
        <v>0</v>
      </c>
      <c r="W38" s="30">
        <v>0</v>
      </c>
      <c r="X38" s="30">
        <v>70.396688721862347</v>
      </c>
      <c r="Y38" s="22"/>
    </row>
    <row r="39" spans="1:25">
      <c r="A39" s="28" t="s">
        <v>50</v>
      </c>
      <c r="B39" s="29">
        <v>92</v>
      </c>
      <c r="C39" s="29">
        <v>485</v>
      </c>
      <c r="D39" s="29">
        <v>2798</v>
      </c>
      <c r="E39" s="29">
        <v>0</v>
      </c>
      <c r="F39" s="29">
        <v>53</v>
      </c>
      <c r="G39" s="29">
        <v>222</v>
      </c>
      <c r="H39" s="29">
        <v>3558</v>
      </c>
      <c r="I39" s="29">
        <v>0</v>
      </c>
      <c r="J39" s="29">
        <v>0</v>
      </c>
      <c r="K39" s="29">
        <v>0</v>
      </c>
      <c r="L39" s="29">
        <v>3650</v>
      </c>
      <c r="M39" s="29">
        <v>5321.4578927049351</v>
      </c>
      <c r="N39" s="30">
        <v>1.7288495343751697</v>
      </c>
      <c r="O39" s="30">
        <v>9.1140437409995378</v>
      </c>
      <c r="P39" s="30">
        <v>52.579576056323106</v>
      </c>
      <c r="Q39" s="30">
        <v>0</v>
      </c>
      <c r="R39" s="30">
        <v>0.99596766654221747</v>
      </c>
      <c r="S39" s="30">
        <v>4.1717890938183446</v>
      </c>
      <c r="T39" s="30">
        <v>66.861376557683201</v>
      </c>
      <c r="U39" s="30">
        <v>0</v>
      </c>
      <c r="V39" s="30">
        <v>0</v>
      </c>
      <c r="W39" s="30">
        <v>0</v>
      </c>
      <c r="X39" s="30">
        <v>68.590226092058373</v>
      </c>
      <c r="Y39" s="22"/>
    </row>
    <row r="40" spans="1:25">
      <c r="A40" s="28" t="s">
        <v>51</v>
      </c>
      <c r="B40" s="29">
        <v>104</v>
      </c>
      <c r="C40" s="29">
        <v>90</v>
      </c>
      <c r="D40" s="29">
        <v>1418</v>
      </c>
      <c r="E40" s="29">
        <v>0</v>
      </c>
      <c r="F40" s="29">
        <v>282</v>
      </c>
      <c r="G40" s="29">
        <v>26</v>
      </c>
      <c r="H40" s="29">
        <v>1816</v>
      </c>
      <c r="I40" s="29">
        <v>0</v>
      </c>
      <c r="J40" s="29">
        <v>0</v>
      </c>
      <c r="K40" s="29">
        <v>0</v>
      </c>
      <c r="L40" s="29">
        <v>1920</v>
      </c>
      <c r="M40" s="29">
        <v>2556.6867920372797</v>
      </c>
      <c r="N40" s="30">
        <v>4.0677645898553045</v>
      </c>
      <c r="O40" s="30">
        <v>3.5201808950670905</v>
      </c>
      <c r="P40" s="30">
        <v>55.462405657834822</v>
      </c>
      <c r="Q40" s="30">
        <v>0</v>
      </c>
      <c r="R40" s="30">
        <v>11.029900137876885</v>
      </c>
      <c r="S40" s="30">
        <v>1.0169411474638261</v>
      </c>
      <c r="T40" s="30">
        <v>71.029427838242626</v>
      </c>
      <c r="U40" s="30">
        <v>0</v>
      </c>
      <c r="V40" s="30">
        <v>0</v>
      </c>
      <c r="W40" s="30">
        <v>0</v>
      </c>
      <c r="X40" s="30">
        <v>75.097192428097941</v>
      </c>
      <c r="Y40" s="22"/>
    </row>
    <row r="41" spans="1:25">
      <c r="A41" s="28" t="s">
        <v>52</v>
      </c>
      <c r="B41" s="29">
        <v>426</v>
      </c>
      <c r="C41" s="29">
        <v>464</v>
      </c>
      <c r="D41" s="29">
        <v>4569</v>
      </c>
      <c r="E41" s="29">
        <v>0</v>
      </c>
      <c r="F41" s="29">
        <v>184</v>
      </c>
      <c r="G41" s="29">
        <v>15</v>
      </c>
      <c r="H41" s="29">
        <v>5232</v>
      </c>
      <c r="I41" s="29">
        <v>0</v>
      </c>
      <c r="J41" s="29">
        <v>0</v>
      </c>
      <c r="K41" s="29">
        <v>0</v>
      </c>
      <c r="L41" s="29">
        <v>5658</v>
      </c>
      <c r="M41" s="29">
        <v>7495.1685806982805</v>
      </c>
      <c r="N41" s="30">
        <v>5.6836613534890246</v>
      </c>
      <c r="O41" s="30">
        <v>6.1906546197626939</v>
      </c>
      <c r="P41" s="30">
        <v>60.959269305378761</v>
      </c>
      <c r="Q41" s="30">
        <v>0</v>
      </c>
      <c r="R41" s="30">
        <v>2.4549147630093437</v>
      </c>
      <c r="S41" s="30">
        <v>0.20012892089750087</v>
      </c>
      <c r="T41" s="30">
        <v>69.80496760904829</v>
      </c>
      <c r="U41" s="30">
        <v>0</v>
      </c>
      <c r="V41" s="30">
        <v>0</v>
      </c>
      <c r="W41" s="30">
        <v>0</v>
      </c>
      <c r="X41" s="30">
        <v>75.488628962537334</v>
      </c>
      <c r="Y41" s="22"/>
    </row>
    <row r="42" spans="1:25">
      <c r="A42" s="28" t="s">
        <v>53</v>
      </c>
      <c r="B42" s="29">
        <v>172</v>
      </c>
      <c r="C42" s="29">
        <v>277</v>
      </c>
      <c r="D42" s="29">
        <v>3892</v>
      </c>
      <c r="E42" s="29">
        <v>0</v>
      </c>
      <c r="F42" s="29">
        <v>303</v>
      </c>
      <c r="G42" s="29">
        <v>387</v>
      </c>
      <c r="H42" s="29">
        <v>4859</v>
      </c>
      <c r="I42" s="29">
        <v>0</v>
      </c>
      <c r="J42" s="29">
        <v>0</v>
      </c>
      <c r="K42" s="29">
        <v>0</v>
      </c>
      <c r="L42" s="29">
        <v>5031</v>
      </c>
      <c r="M42" s="29">
        <v>7432.6416465268594</v>
      </c>
      <c r="N42" s="30">
        <v>2.3141166785616862</v>
      </c>
      <c r="O42" s="30">
        <v>3.7268041858231813</v>
      </c>
      <c r="P42" s="30">
        <v>52.363616935826066</v>
      </c>
      <c r="Q42" s="30">
        <v>0</v>
      </c>
      <c r="R42" s="30">
        <v>4.0766125209545985</v>
      </c>
      <c r="S42" s="30">
        <v>5.2067625267637947</v>
      </c>
      <c r="T42" s="30">
        <v>65.373796169367637</v>
      </c>
      <c r="U42" s="30">
        <v>0</v>
      </c>
      <c r="V42" s="30">
        <v>0</v>
      </c>
      <c r="W42" s="30">
        <v>0</v>
      </c>
      <c r="X42" s="30">
        <v>67.687912847929326</v>
      </c>
      <c r="Y42" s="22"/>
    </row>
    <row r="43" spans="1:25">
      <c r="A43" s="28" t="s">
        <v>54</v>
      </c>
      <c r="B43" s="29">
        <v>129</v>
      </c>
      <c r="C43" s="29">
        <v>276</v>
      </c>
      <c r="D43" s="29">
        <v>2727</v>
      </c>
      <c r="E43" s="29">
        <v>0</v>
      </c>
      <c r="F43" s="29">
        <v>485</v>
      </c>
      <c r="G43" s="29">
        <v>163</v>
      </c>
      <c r="H43" s="29">
        <v>3651</v>
      </c>
      <c r="I43" s="29">
        <v>0</v>
      </c>
      <c r="J43" s="29">
        <v>0</v>
      </c>
      <c r="K43" s="29">
        <v>0</v>
      </c>
      <c r="L43" s="29">
        <v>3780</v>
      </c>
      <c r="M43" s="29">
        <v>5316.2238076655885</v>
      </c>
      <c r="N43" s="30">
        <v>2.4265344098943284</v>
      </c>
      <c r="O43" s="30">
        <v>5.1916550165180988</v>
      </c>
      <c r="P43" s="30">
        <v>51.295808804510344</v>
      </c>
      <c r="Q43" s="30">
        <v>0</v>
      </c>
      <c r="R43" s="30">
        <v>9.1230169674321662</v>
      </c>
      <c r="S43" s="30">
        <v>3.0660861148277174</v>
      </c>
      <c r="T43" s="30">
        <v>68.676566903288332</v>
      </c>
      <c r="U43" s="30">
        <v>0</v>
      </c>
      <c r="V43" s="30">
        <v>0</v>
      </c>
      <c r="W43" s="30">
        <v>0</v>
      </c>
      <c r="X43" s="30">
        <v>71.103101313182663</v>
      </c>
      <c r="Y43" s="22"/>
    </row>
    <row r="44" spans="1:25">
      <c r="A44" s="28" t="s">
        <v>55</v>
      </c>
      <c r="B44" s="29">
        <v>267</v>
      </c>
      <c r="C44" s="29">
        <v>343</v>
      </c>
      <c r="D44" s="29">
        <v>4067</v>
      </c>
      <c r="E44" s="29">
        <v>0</v>
      </c>
      <c r="F44" s="29">
        <v>323</v>
      </c>
      <c r="G44" s="29">
        <v>226</v>
      </c>
      <c r="H44" s="29">
        <v>4959</v>
      </c>
      <c r="I44" s="29">
        <v>179</v>
      </c>
      <c r="J44" s="29">
        <v>151</v>
      </c>
      <c r="K44" s="29">
        <v>330</v>
      </c>
      <c r="L44" s="29">
        <v>5556</v>
      </c>
      <c r="M44" s="29">
        <v>8292.4989213209883</v>
      </c>
      <c r="N44" s="30">
        <v>3.2197773256685229</v>
      </c>
      <c r="O44" s="30">
        <v>4.1362682498288512</v>
      </c>
      <c r="P44" s="30">
        <v>49.044323533684945</v>
      </c>
      <c r="Q44" s="30">
        <v>0</v>
      </c>
      <c r="R44" s="30">
        <v>3.8950864276813961</v>
      </c>
      <c r="S44" s="30">
        <v>2.7253545902662402</v>
      </c>
      <c r="T44" s="30">
        <v>59.801032801461439</v>
      </c>
      <c r="U44" s="30">
        <v>2.158577308219721</v>
      </c>
      <c r="V44" s="30">
        <v>1.8209227572132842</v>
      </c>
      <c r="W44" s="30">
        <v>3.9795000654330051</v>
      </c>
      <c r="X44" s="30">
        <v>67.000310192562964</v>
      </c>
      <c r="Y44" s="22"/>
    </row>
    <row r="45" spans="1:25">
      <c r="A45" s="28" t="s">
        <v>56</v>
      </c>
      <c r="B45" s="29">
        <v>11</v>
      </c>
      <c r="C45" s="29">
        <v>0</v>
      </c>
      <c r="D45" s="29">
        <v>125</v>
      </c>
      <c r="E45" s="29">
        <v>0</v>
      </c>
      <c r="F45" s="29">
        <v>160</v>
      </c>
      <c r="G45" s="29">
        <v>0</v>
      </c>
      <c r="H45" s="29">
        <v>285</v>
      </c>
      <c r="I45" s="29">
        <v>0</v>
      </c>
      <c r="J45" s="29">
        <v>0</v>
      </c>
      <c r="K45" s="29">
        <v>0</v>
      </c>
      <c r="L45" s="29">
        <v>296</v>
      </c>
      <c r="M45" s="29">
        <v>342.93334758627861</v>
      </c>
      <c r="N45" s="30">
        <v>3.2076203954567317</v>
      </c>
      <c r="O45" s="30">
        <v>0</v>
      </c>
      <c r="P45" s="30">
        <v>36.450231766553777</v>
      </c>
      <c r="Q45" s="30">
        <v>0</v>
      </c>
      <c r="R45" s="30">
        <v>46.656296661188833</v>
      </c>
      <c r="S45" s="30">
        <v>0</v>
      </c>
      <c r="T45" s="30">
        <v>83.106528427742603</v>
      </c>
      <c r="U45" s="30">
        <v>0</v>
      </c>
      <c r="V45" s="30">
        <v>0</v>
      </c>
      <c r="W45" s="30">
        <v>0</v>
      </c>
      <c r="X45" s="30">
        <v>86.314148823199346</v>
      </c>
      <c r="Y45" s="22"/>
    </row>
    <row r="46" spans="1:25">
      <c r="A46" s="28" t="s">
        <v>57</v>
      </c>
      <c r="B46" s="29">
        <v>50</v>
      </c>
      <c r="C46" s="29">
        <v>115</v>
      </c>
      <c r="D46" s="29">
        <v>2883</v>
      </c>
      <c r="E46" s="29">
        <v>0</v>
      </c>
      <c r="F46" s="29">
        <v>167</v>
      </c>
      <c r="G46" s="29">
        <v>198</v>
      </c>
      <c r="H46" s="29">
        <v>3363</v>
      </c>
      <c r="I46" s="29">
        <v>0</v>
      </c>
      <c r="J46" s="29">
        <v>0</v>
      </c>
      <c r="K46" s="29">
        <v>0</v>
      </c>
      <c r="L46" s="29">
        <v>3413</v>
      </c>
      <c r="M46" s="29">
        <v>5155.4344730321245</v>
      </c>
      <c r="N46" s="30">
        <v>0.96985036395182667</v>
      </c>
      <c r="O46" s="30">
        <v>2.2306558370892016</v>
      </c>
      <c r="P46" s="30">
        <v>55.921571985462329</v>
      </c>
      <c r="Q46" s="30">
        <v>0</v>
      </c>
      <c r="R46" s="30">
        <v>3.2393002155991018</v>
      </c>
      <c r="S46" s="30">
        <v>3.8406074412492339</v>
      </c>
      <c r="T46" s="30">
        <v>65.232135479399872</v>
      </c>
      <c r="U46" s="30">
        <v>0</v>
      </c>
      <c r="V46" s="30">
        <v>0</v>
      </c>
      <c r="W46" s="30">
        <v>0</v>
      </c>
      <c r="X46" s="30">
        <v>66.201985843351693</v>
      </c>
      <c r="Y46" s="22"/>
    </row>
    <row r="47" spans="1:25">
      <c r="A47" s="28" t="s">
        <v>58</v>
      </c>
      <c r="B47" s="29">
        <v>0</v>
      </c>
      <c r="C47" s="29">
        <v>0</v>
      </c>
      <c r="D47" s="29">
        <v>210</v>
      </c>
      <c r="E47" s="29">
        <v>0</v>
      </c>
      <c r="F47" s="29">
        <v>40</v>
      </c>
      <c r="G47" s="29">
        <v>16</v>
      </c>
      <c r="H47" s="29">
        <v>266</v>
      </c>
      <c r="I47" s="29">
        <v>0</v>
      </c>
      <c r="J47" s="29">
        <v>0</v>
      </c>
      <c r="K47" s="29">
        <v>0</v>
      </c>
      <c r="L47" s="29">
        <v>266</v>
      </c>
      <c r="M47" s="29">
        <v>313.24802847167462</v>
      </c>
      <c r="N47" s="30">
        <v>0</v>
      </c>
      <c r="O47" s="30">
        <v>0</v>
      </c>
      <c r="P47" s="30">
        <v>67.039528077664883</v>
      </c>
      <c r="Q47" s="30">
        <v>0</v>
      </c>
      <c r="R47" s="30">
        <v>12.769433919555217</v>
      </c>
      <c r="S47" s="30">
        <v>5.107773567822087</v>
      </c>
      <c r="T47" s="30">
        <v>84.916735565042188</v>
      </c>
      <c r="U47" s="30">
        <v>0</v>
      </c>
      <c r="V47" s="30">
        <v>0</v>
      </c>
      <c r="W47" s="30">
        <v>0</v>
      </c>
      <c r="X47" s="30">
        <v>84.916735565042188</v>
      </c>
      <c r="Y47" s="22"/>
    </row>
    <row r="48" spans="1:25">
      <c r="A48" s="28" t="s">
        <v>59</v>
      </c>
      <c r="B48" s="29">
        <v>31</v>
      </c>
      <c r="C48" s="29">
        <v>1217</v>
      </c>
      <c r="D48" s="29">
        <v>5932</v>
      </c>
      <c r="E48" s="29">
        <v>0</v>
      </c>
      <c r="F48" s="29">
        <v>428</v>
      </c>
      <c r="G48" s="29">
        <v>464</v>
      </c>
      <c r="H48" s="29">
        <v>8041</v>
      </c>
      <c r="I48" s="29">
        <v>0</v>
      </c>
      <c r="J48" s="29">
        <v>0</v>
      </c>
      <c r="K48" s="29">
        <v>0</v>
      </c>
      <c r="L48" s="29">
        <v>8072</v>
      </c>
      <c r="M48" s="29">
        <v>12210.800439098961</v>
      </c>
      <c r="N48" s="30">
        <v>0.25387361094476701</v>
      </c>
      <c r="O48" s="30">
        <v>9.9665865974123058</v>
      </c>
      <c r="P48" s="30">
        <v>48.579943874979293</v>
      </c>
      <c r="Q48" s="30">
        <v>0</v>
      </c>
      <c r="R48" s="30">
        <v>3.5050937253019452</v>
      </c>
      <c r="S48" s="30">
        <v>3.7999146928507068</v>
      </c>
      <c r="T48" s="30">
        <v>65.851538890544248</v>
      </c>
      <c r="U48" s="30">
        <v>0</v>
      </c>
      <c r="V48" s="30">
        <v>0</v>
      </c>
      <c r="W48" s="30">
        <v>0</v>
      </c>
      <c r="X48" s="30">
        <v>66.105412501489013</v>
      </c>
      <c r="Y48" s="22"/>
    </row>
    <row r="49" spans="1:25">
      <c r="A49" s="28" t="s">
        <v>60</v>
      </c>
      <c r="B49" s="29">
        <v>34</v>
      </c>
      <c r="C49" s="29">
        <v>0</v>
      </c>
      <c r="D49" s="29">
        <v>460</v>
      </c>
      <c r="E49" s="29">
        <v>0</v>
      </c>
      <c r="F49" s="29">
        <v>53</v>
      </c>
      <c r="G49" s="29">
        <v>0</v>
      </c>
      <c r="H49" s="29">
        <v>513</v>
      </c>
      <c r="I49" s="29">
        <v>0</v>
      </c>
      <c r="J49" s="29">
        <v>0</v>
      </c>
      <c r="K49" s="29">
        <v>0</v>
      </c>
      <c r="L49" s="29">
        <v>547</v>
      </c>
      <c r="M49" s="29">
        <v>702.56194011069454</v>
      </c>
      <c r="N49" s="30">
        <v>4.839430953894686</v>
      </c>
      <c r="O49" s="30">
        <v>0</v>
      </c>
      <c r="P49" s="30">
        <v>65.474654082104578</v>
      </c>
      <c r="Q49" s="30">
        <v>0</v>
      </c>
      <c r="R49" s="30">
        <v>7.5438188398946586</v>
      </c>
      <c r="S49" s="30">
        <v>0</v>
      </c>
      <c r="T49" s="30">
        <v>73.018472921999233</v>
      </c>
      <c r="U49" s="30">
        <v>0</v>
      </c>
      <c r="V49" s="30">
        <v>0</v>
      </c>
      <c r="W49" s="30">
        <v>0</v>
      </c>
      <c r="X49" s="30">
        <v>77.857903875893925</v>
      </c>
      <c r="Y49" s="22"/>
    </row>
    <row r="50" spans="1:25">
      <c r="A50" s="28" t="s">
        <v>61</v>
      </c>
      <c r="B50" s="29">
        <v>17</v>
      </c>
      <c r="C50" s="29">
        <v>144</v>
      </c>
      <c r="D50" s="29">
        <v>1156</v>
      </c>
      <c r="E50" s="29">
        <v>0</v>
      </c>
      <c r="F50" s="29">
        <v>0</v>
      </c>
      <c r="G50" s="29">
        <v>21</v>
      </c>
      <c r="H50" s="29">
        <v>1321</v>
      </c>
      <c r="I50" s="29">
        <v>0</v>
      </c>
      <c r="J50" s="29">
        <v>0</v>
      </c>
      <c r="K50" s="29">
        <v>0</v>
      </c>
      <c r="L50" s="29">
        <v>1338</v>
      </c>
      <c r="M50" s="29">
        <v>1907.130261889067</v>
      </c>
      <c r="N50" s="30">
        <v>0.8913916547662043</v>
      </c>
      <c r="O50" s="30">
        <v>7.5506116639019654</v>
      </c>
      <c r="P50" s="30">
        <v>60.6146325241019</v>
      </c>
      <c r="Q50" s="30">
        <v>0</v>
      </c>
      <c r="R50" s="30">
        <v>0</v>
      </c>
      <c r="S50" s="30">
        <v>1.1011308676523701</v>
      </c>
      <c r="T50" s="30">
        <v>69.266375055656226</v>
      </c>
      <c r="U50" s="30">
        <v>0</v>
      </c>
      <c r="V50" s="30">
        <v>0</v>
      </c>
      <c r="W50" s="30">
        <v>0</v>
      </c>
      <c r="X50" s="30">
        <v>70.157766710422436</v>
      </c>
      <c r="Y50" s="22"/>
    </row>
    <row r="51" spans="1:25">
      <c r="A51" s="28" t="s">
        <v>62</v>
      </c>
      <c r="B51" s="29">
        <v>63</v>
      </c>
      <c r="C51" s="29">
        <v>183</v>
      </c>
      <c r="D51" s="29">
        <v>374</v>
      </c>
      <c r="E51" s="29">
        <v>0</v>
      </c>
      <c r="F51" s="29">
        <v>286</v>
      </c>
      <c r="G51" s="29">
        <v>0</v>
      </c>
      <c r="H51" s="29">
        <v>843</v>
      </c>
      <c r="I51" s="29">
        <v>0</v>
      </c>
      <c r="J51" s="29">
        <v>0</v>
      </c>
      <c r="K51" s="29">
        <v>0</v>
      </c>
      <c r="L51" s="29">
        <v>906</v>
      </c>
      <c r="M51" s="29">
        <v>1332.541121489669</v>
      </c>
      <c r="N51" s="30">
        <v>4.7278090697547324</v>
      </c>
      <c r="O51" s="30">
        <v>13.733159678811365</v>
      </c>
      <c r="P51" s="30">
        <v>28.066676064893176</v>
      </c>
      <c r="Q51" s="30">
        <v>0</v>
      </c>
      <c r="R51" s="30">
        <v>21.462752284918309</v>
      </c>
      <c r="S51" s="30">
        <v>0</v>
      </c>
      <c r="T51" s="30">
        <v>63.262588028622844</v>
      </c>
      <c r="U51" s="30">
        <v>0</v>
      </c>
      <c r="V51" s="30">
        <v>0</v>
      </c>
      <c r="W51" s="30">
        <v>0</v>
      </c>
      <c r="X51" s="30">
        <v>67.990397098377585</v>
      </c>
      <c r="Y51" s="22"/>
    </row>
    <row r="52" spans="1:25">
      <c r="A52" s="28" t="s">
        <v>63</v>
      </c>
      <c r="B52" s="29">
        <v>9</v>
      </c>
      <c r="C52" s="29">
        <v>258</v>
      </c>
      <c r="D52" s="29">
        <v>1587</v>
      </c>
      <c r="E52" s="29">
        <v>0</v>
      </c>
      <c r="F52" s="29">
        <v>163</v>
      </c>
      <c r="G52" s="29">
        <v>81</v>
      </c>
      <c r="H52" s="29">
        <v>2089</v>
      </c>
      <c r="I52" s="29">
        <v>0</v>
      </c>
      <c r="J52" s="29">
        <v>0</v>
      </c>
      <c r="K52" s="29">
        <v>0</v>
      </c>
      <c r="L52" s="29">
        <v>2098</v>
      </c>
      <c r="M52" s="29">
        <v>3362.5061805656751</v>
      </c>
      <c r="N52" s="30">
        <v>0.26765750058743171</v>
      </c>
      <c r="O52" s="30">
        <v>7.6728483501730436</v>
      </c>
      <c r="P52" s="30">
        <v>47.196939270250461</v>
      </c>
      <c r="Q52" s="30">
        <v>0</v>
      </c>
      <c r="R52" s="30">
        <v>4.8475747328612639</v>
      </c>
      <c r="S52" s="30">
        <v>2.4089175052868854</v>
      </c>
      <c r="T52" s="30">
        <v>62.126279858571657</v>
      </c>
      <c r="U52" s="30">
        <v>0</v>
      </c>
      <c r="V52" s="30">
        <v>0</v>
      </c>
      <c r="W52" s="30">
        <v>0</v>
      </c>
      <c r="X52" s="30">
        <v>62.393937359159089</v>
      </c>
      <c r="Y52" s="22"/>
    </row>
    <row r="53" spans="1:25">
      <c r="A53" s="28" t="s">
        <v>64</v>
      </c>
      <c r="B53" s="29">
        <v>294</v>
      </c>
      <c r="C53" s="29">
        <v>405</v>
      </c>
      <c r="D53" s="29">
        <v>4229</v>
      </c>
      <c r="E53" s="29">
        <v>0</v>
      </c>
      <c r="F53" s="29">
        <v>260</v>
      </c>
      <c r="G53" s="29">
        <v>243</v>
      </c>
      <c r="H53" s="29">
        <v>5137</v>
      </c>
      <c r="I53" s="29">
        <v>0</v>
      </c>
      <c r="J53" s="29">
        <v>0</v>
      </c>
      <c r="K53" s="29">
        <v>0</v>
      </c>
      <c r="L53" s="29">
        <v>5431</v>
      </c>
      <c r="M53" s="29">
        <v>8533.4866884436888</v>
      </c>
      <c r="N53" s="30">
        <v>3.4452505843613008</v>
      </c>
      <c r="O53" s="30">
        <v>4.7460084580487303</v>
      </c>
      <c r="P53" s="30">
        <v>49.557703133550817</v>
      </c>
      <c r="Q53" s="30">
        <v>0</v>
      </c>
      <c r="R53" s="30">
        <v>3.0468202446732593</v>
      </c>
      <c r="S53" s="30">
        <v>2.8476050748292381</v>
      </c>
      <c r="T53" s="30">
        <v>60.198136911102054</v>
      </c>
      <c r="U53" s="30">
        <v>0</v>
      </c>
      <c r="V53" s="30">
        <v>0</v>
      </c>
      <c r="W53" s="30">
        <v>0</v>
      </c>
      <c r="X53" s="30">
        <v>63.643387495463344</v>
      </c>
      <c r="Y53" s="22"/>
    </row>
    <row r="54" spans="1:25">
      <c r="A54" s="28" t="s">
        <v>65</v>
      </c>
      <c r="B54" s="29">
        <v>52</v>
      </c>
      <c r="C54" s="29">
        <v>336</v>
      </c>
      <c r="D54" s="29">
        <v>771</v>
      </c>
      <c r="E54" s="29">
        <v>0</v>
      </c>
      <c r="F54" s="29">
        <v>86</v>
      </c>
      <c r="G54" s="29">
        <v>0</v>
      </c>
      <c r="H54" s="29">
        <v>1193</v>
      </c>
      <c r="I54" s="29">
        <v>0</v>
      </c>
      <c r="J54" s="29">
        <v>0</v>
      </c>
      <c r="K54" s="29">
        <v>0</v>
      </c>
      <c r="L54" s="29">
        <v>1245</v>
      </c>
      <c r="M54" s="29">
        <v>1333.3700446856001</v>
      </c>
      <c r="N54" s="30">
        <v>3.899892622251107</v>
      </c>
      <c r="O54" s="30">
        <v>25.199306174545612</v>
      </c>
      <c r="P54" s="30">
        <v>57.823407918376979</v>
      </c>
      <c r="Q54" s="30">
        <v>0</v>
      </c>
      <c r="R54" s="30">
        <v>6.4498224137229849</v>
      </c>
      <c r="S54" s="30">
        <v>0</v>
      </c>
      <c r="T54" s="30">
        <v>89.472536506645582</v>
      </c>
      <c r="U54" s="30">
        <v>0</v>
      </c>
      <c r="V54" s="30">
        <v>0</v>
      </c>
      <c r="W54" s="30">
        <v>0</v>
      </c>
      <c r="X54" s="30">
        <v>93.372429128896684</v>
      </c>
      <c r="Y54" s="22"/>
    </row>
    <row r="55" spans="1:25">
      <c r="A55" s="28" t="s">
        <v>66</v>
      </c>
      <c r="B55" s="29">
        <v>15</v>
      </c>
      <c r="C55" s="29">
        <v>421</v>
      </c>
      <c r="D55" s="29">
        <v>1896</v>
      </c>
      <c r="E55" s="29">
        <v>0</v>
      </c>
      <c r="F55" s="29">
        <v>54</v>
      </c>
      <c r="G55" s="29">
        <v>133</v>
      </c>
      <c r="H55" s="29">
        <v>2504</v>
      </c>
      <c r="I55" s="29">
        <v>0</v>
      </c>
      <c r="J55" s="29">
        <v>0</v>
      </c>
      <c r="K55" s="29">
        <v>0</v>
      </c>
      <c r="L55" s="29">
        <v>2519</v>
      </c>
      <c r="M55" s="29">
        <v>3560.7524463422319</v>
      </c>
      <c r="N55" s="30">
        <v>0.42125927668486718</v>
      </c>
      <c r="O55" s="30">
        <v>11.823343698955274</v>
      </c>
      <c r="P55" s="30">
        <v>53.247172572967216</v>
      </c>
      <c r="Q55" s="30">
        <v>0</v>
      </c>
      <c r="R55" s="30">
        <v>1.5165333960655218</v>
      </c>
      <c r="S55" s="30">
        <v>3.7351655866058224</v>
      </c>
      <c r="T55" s="30">
        <v>70.322215254593829</v>
      </c>
      <c r="U55" s="30">
        <v>0</v>
      </c>
      <c r="V55" s="30">
        <v>0</v>
      </c>
      <c r="W55" s="30">
        <v>0</v>
      </c>
      <c r="X55" s="30">
        <v>70.743474531278693</v>
      </c>
      <c r="Y55" s="22"/>
    </row>
    <row r="56" spans="1:25">
      <c r="A56" s="28" t="s">
        <v>67</v>
      </c>
      <c r="B56" s="29">
        <v>198</v>
      </c>
      <c r="C56" s="29">
        <v>94</v>
      </c>
      <c r="D56" s="29">
        <v>227</v>
      </c>
      <c r="E56" s="29">
        <v>0</v>
      </c>
      <c r="F56" s="29">
        <v>89</v>
      </c>
      <c r="G56" s="29">
        <v>0</v>
      </c>
      <c r="H56" s="29">
        <v>410</v>
      </c>
      <c r="I56" s="29">
        <v>0</v>
      </c>
      <c r="J56" s="29">
        <v>0</v>
      </c>
      <c r="K56" s="29">
        <v>0</v>
      </c>
      <c r="L56" s="29">
        <v>608</v>
      </c>
      <c r="M56" s="29">
        <v>796.67656561012996</v>
      </c>
      <c r="N56" s="30">
        <v>24.853247672518506</v>
      </c>
      <c r="O56" s="30">
        <v>11.799016571801715</v>
      </c>
      <c r="P56" s="30">
        <v>28.493369806372225</v>
      </c>
      <c r="Q56" s="30">
        <v>0</v>
      </c>
      <c r="R56" s="30">
        <v>11.171409307344177</v>
      </c>
      <c r="S56" s="30">
        <v>0</v>
      </c>
      <c r="T56" s="30">
        <v>51.463795685518122</v>
      </c>
      <c r="U56" s="30">
        <v>0</v>
      </c>
      <c r="V56" s="30">
        <v>0</v>
      </c>
      <c r="W56" s="30">
        <v>0</v>
      </c>
      <c r="X56" s="30">
        <v>76.317043358036628</v>
      </c>
      <c r="Y56" s="22"/>
    </row>
    <row r="57" spans="1:25">
      <c r="A57" s="28" t="s">
        <v>68</v>
      </c>
      <c r="B57" s="29">
        <v>161</v>
      </c>
      <c r="C57" s="29">
        <v>120</v>
      </c>
      <c r="D57" s="29">
        <v>2426</v>
      </c>
      <c r="E57" s="29">
        <v>0</v>
      </c>
      <c r="F57" s="29">
        <v>291</v>
      </c>
      <c r="G57" s="29">
        <v>121</v>
      </c>
      <c r="H57" s="29">
        <v>2958</v>
      </c>
      <c r="I57" s="29">
        <v>0</v>
      </c>
      <c r="J57" s="29">
        <v>0</v>
      </c>
      <c r="K57" s="29">
        <v>0</v>
      </c>
      <c r="L57" s="29">
        <v>3119</v>
      </c>
      <c r="M57" s="29">
        <v>4170.1401804033303</v>
      </c>
      <c r="N57" s="30">
        <v>3.8607814853942943</v>
      </c>
      <c r="O57" s="30">
        <v>2.877601107126182</v>
      </c>
      <c r="P57" s="30">
        <v>58.175502382400978</v>
      </c>
      <c r="Q57" s="30">
        <v>0</v>
      </c>
      <c r="R57" s="30">
        <v>6.9781826847809914</v>
      </c>
      <c r="S57" s="30">
        <v>2.9015811163522338</v>
      </c>
      <c r="T57" s="30">
        <v>70.932867290660383</v>
      </c>
      <c r="U57" s="30">
        <v>0</v>
      </c>
      <c r="V57" s="30">
        <v>0</v>
      </c>
      <c r="W57" s="30">
        <v>0</v>
      </c>
      <c r="X57" s="30">
        <v>74.793648776054681</v>
      </c>
      <c r="Y57" s="22"/>
    </row>
    <row r="58" spans="1:25" ht="15.75" thickBot="1">
      <c r="B58" s="33"/>
      <c r="H58" s="23"/>
      <c r="I58" s="33"/>
      <c r="J58" s="33"/>
      <c r="K58" s="33"/>
      <c r="L58" s="23"/>
      <c r="M58" s="41"/>
      <c r="N58" s="4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spans="1:25" ht="15" customHeight="1" thickBot="1">
      <c r="A59" s="87" t="s">
        <v>90</v>
      </c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 t="s">
        <v>17</v>
      </c>
      <c r="N59" s="86" t="s">
        <v>18</v>
      </c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38"/>
    </row>
    <row r="60" spans="1:25" ht="15" customHeight="1" thickBot="1">
      <c r="A60" s="87"/>
      <c r="B60" s="84" t="s">
        <v>80</v>
      </c>
      <c r="C60" s="86" t="s">
        <v>81</v>
      </c>
      <c r="D60" s="86"/>
      <c r="E60" s="86"/>
      <c r="F60" s="86"/>
      <c r="G60" s="86"/>
      <c r="H60" s="86"/>
      <c r="I60" s="86" t="s">
        <v>82</v>
      </c>
      <c r="J60" s="86"/>
      <c r="K60" s="86"/>
      <c r="L60" s="86" t="s">
        <v>84</v>
      </c>
      <c r="M60" s="86"/>
      <c r="N60" s="84" t="s">
        <v>80</v>
      </c>
      <c r="O60" s="86" t="s">
        <v>81</v>
      </c>
      <c r="P60" s="86"/>
      <c r="Q60" s="86"/>
      <c r="R60" s="86"/>
      <c r="S60" s="86"/>
      <c r="T60" s="86"/>
      <c r="U60" s="86" t="s">
        <v>82</v>
      </c>
      <c r="V60" s="86"/>
      <c r="W60" s="86"/>
      <c r="X60" s="86" t="s">
        <v>84</v>
      </c>
      <c r="Y60" s="39"/>
    </row>
    <row r="61" spans="1:25" ht="26.25" thickBot="1">
      <c r="A61" s="87"/>
      <c r="B61" s="84" t="s">
        <v>85</v>
      </c>
      <c r="C61" s="84" t="s">
        <v>86</v>
      </c>
      <c r="D61" s="84" t="s">
        <v>87</v>
      </c>
      <c r="E61" s="84" t="s">
        <v>88</v>
      </c>
      <c r="F61" s="84" t="s">
        <v>89</v>
      </c>
      <c r="G61" s="84" t="s">
        <v>19</v>
      </c>
      <c r="H61" s="84" t="s">
        <v>21</v>
      </c>
      <c r="I61" s="84" t="s">
        <v>86</v>
      </c>
      <c r="J61" s="84" t="s">
        <v>87</v>
      </c>
      <c r="K61" s="84" t="s">
        <v>21</v>
      </c>
      <c r="L61" s="86"/>
      <c r="M61" s="86"/>
      <c r="N61" s="84" t="s">
        <v>85</v>
      </c>
      <c r="O61" s="84" t="s">
        <v>86</v>
      </c>
      <c r="P61" s="84" t="s">
        <v>87</v>
      </c>
      <c r="Q61" s="84" t="s">
        <v>88</v>
      </c>
      <c r="R61" s="84" t="s">
        <v>89</v>
      </c>
      <c r="S61" s="84" t="s">
        <v>19</v>
      </c>
      <c r="T61" s="84" t="s">
        <v>21</v>
      </c>
      <c r="U61" s="84" t="s">
        <v>86</v>
      </c>
      <c r="V61" s="84" t="s">
        <v>87</v>
      </c>
      <c r="W61" s="84" t="s">
        <v>21</v>
      </c>
      <c r="X61" s="86"/>
      <c r="Y61" s="39"/>
    </row>
    <row r="62" spans="1:25">
      <c r="A62" s="25" t="s">
        <v>22</v>
      </c>
      <c r="B62" s="26">
        <v>5431</v>
      </c>
      <c r="C62" s="26">
        <v>28583</v>
      </c>
      <c r="D62" s="26">
        <v>159243</v>
      </c>
      <c r="E62" s="26">
        <v>462</v>
      </c>
      <c r="F62" s="26">
        <v>9442</v>
      </c>
      <c r="G62" s="26">
        <v>31016</v>
      </c>
      <c r="H62" s="26">
        <v>228746</v>
      </c>
      <c r="I62" s="26">
        <v>192</v>
      </c>
      <c r="J62" s="26">
        <v>151</v>
      </c>
      <c r="K62" s="26">
        <v>343</v>
      </c>
      <c r="L62" s="26">
        <v>234520</v>
      </c>
      <c r="M62" s="26">
        <v>344071.52589115297</v>
      </c>
      <c r="N62" s="27">
        <v>1.5784508717870762</v>
      </c>
      <c r="O62" s="27">
        <v>8.3072843432682753</v>
      </c>
      <c r="P62" s="27">
        <v>46.281946635240175</v>
      </c>
      <c r="Q62" s="27">
        <v>0.13427440669593615</v>
      </c>
      <c r="R62" s="27">
        <v>2.7441968571927036</v>
      </c>
      <c r="S62" s="27">
        <v>9.0144047577514197</v>
      </c>
      <c r="T62" s="27">
        <v>66.482107000148503</v>
      </c>
      <c r="U62" s="27">
        <v>5.5802350834674767E-2</v>
      </c>
      <c r="V62" s="27">
        <v>4.3886223833520255E-2</v>
      </c>
      <c r="W62" s="27">
        <v>9.9688574668195029E-2</v>
      </c>
      <c r="X62" s="27">
        <v>68.160246446603779</v>
      </c>
      <c r="Y62" s="40"/>
    </row>
    <row r="63" spans="1:25">
      <c r="A63" s="28" t="s">
        <v>70</v>
      </c>
      <c r="B63" s="29">
        <v>1723</v>
      </c>
      <c r="C63" s="29">
        <v>2209</v>
      </c>
      <c r="D63" s="29">
        <v>18501</v>
      </c>
      <c r="E63" s="29">
        <v>0</v>
      </c>
      <c r="F63" s="29">
        <v>990</v>
      </c>
      <c r="G63" s="29">
        <v>1206</v>
      </c>
      <c r="H63" s="29">
        <v>22906</v>
      </c>
      <c r="I63" s="29">
        <v>0</v>
      </c>
      <c r="J63" s="29">
        <v>0</v>
      </c>
      <c r="K63" s="29">
        <v>0</v>
      </c>
      <c r="L63" s="29">
        <v>24629</v>
      </c>
      <c r="M63" s="29">
        <v>32747.402015725231</v>
      </c>
      <c r="N63" s="30">
        <v>5.2614860842170597</v>
      </c>
      <c r="O63" s="30">
        <v>6.7455732791848435</v>
      </c>
      <c r="P63" s="30">
        <v>56.496084761520507</v>
      </c>
      <c r="Q63" s="30">
        <v>0</v>
      </c>
      <c r="R63" s="30">
        <v>3.0231405823417812</v>
      </c>
      <c r="S63" s="30">
        <v>3.6827348912163522</v>
      </c>
      <c r="T63" s="30">
        <v>69.947533514263483</v>
      </c>
      <c r="U63" s="30">
        <v>0</v>
      </c>
      <c r="V63" s="30">
        <v>0</v>
      </c>
      <c r="W63" s="30">
        <v>0</v>
      </c>
      <c r="X63" s="30">
        <v>75.209019598480538</v>
      </c>
      <c r="Y63" s="22"/>
    </row>
    <row r="64" spans="1:25">
      <c r="A64" s="28" t="s">
        <v>71</v>
      </c>
      <c r="B64" s="29">
        <v>842</v>
      </c>
      <c r="C64" s="29">
        <v>1672</v>
      </c>
      <c r="D64" s="29">
        <v>8828</v>
      </c>
      <c r="E64" s="29">
        <v>0</v>
      </c>
      <c r="F64" s="29">
        <v>1866</v>
      </c>
      <c r="G64" s="29">
        <v>389</v>
      </c>
      <c r="H64" s="29">
        <v>12755</v>
      </c>
      <c r="I64" s="29">
        <v>179</v>
      </c>
      <c r="J64" s="29">
        <v>151</v>
      </c>
      <c r="K64" s="29">
        <v>330</v>
      </c>
      <c r="L64" s="29">
        <v>13927</v>
      </c>
      <c r="M64" s="29">
        <v>19380.098081795852</v>
      </c>
      <c r="N64" s="30">
        <v>4.3446632542634491</v>
      </c>
      <c r="O64" s="30">
        <v>8.6274073172547361</v>
      </c>
      <c r="P64" s="30">
        <v>45.551885045888042</v>
      </c>
      <c r="Q64" s="30">
        <v>0</v>
      </c>
      <c r="R64" s="30">
        <v>9.6284342428213741</v>
      </c>
      <c r="S64" s="30">
        <v>2.0072137837392896</v>
      </c>
      <c r="T64" s="30">
        <v>65.814940389703452</v>
      </c>
      <c r="U64" s="30">
        <v>0.92362793647643404</v>
      </c>
      <c r="V64" s="30">
        <v>0.77914982350805329</v>
      </c>
      <c r="W64" s="30">
        <v>1.7027777599844873</v>
      </c>
      <c r="X64" s="30">
        <v>71.862381403951375</v>
      </c>
      <c r="Y64" s="22"/>
    </row>
    <row r="65" spans="1:25">
      <c r="A65" s="28" t="s">
        <v>72</v>
      </c>
      <c r="B65" s="29">
        <v>278</v>
      </c>
      <c r="C65" s="29">
        <v>7467</v>
      </c>
      <c r="D65" s="29">
        <v>33486</v>
      </c>
      <c r="E65" s="29">
        <v>136</v>
      </c>
      <c r="F65" s="29">
        <v>1119</v>
      </c>
      <c r="G65" s="29">
        <v>16046</v>
      </c>
      <c r="H65" s="29">
        <v>58254</v>
      </c>
      <c r="I65" s="29">
        <v>13</v>
      </c>
      <c r="J65" s="29">
        <v>0</v>
      </c>
      <c r="K65" s="29">
        <v>13</v>
      </c>
      <c r="L65" s="29">
        <v>58545</v>
      </c>
      <c r="M65" s="29">
        <v>90158.5989051918</v>
      </c>
      <c r="N65" s="30">
        <v>0.30834551931351201</v>
      </c>
      <c r="O65" s="30">
        <v>8.2820719162373901</v>
      </c>
      <c r="P65" s="30">
        <v>37.141216042202387</v>
      </c>
      <c r="Q65" s="30">
        <v>0.15084529002387637</v>
      </c>
      <c r="R65" s="30">
        <v>1.2411461730641005</v>
      </c>
      <c r="S65" s="30">
        <v>17.797525909728826</v>
      </c>
      <c r="T65" s="30">
        <v>64.612805331256567</v>
      </c>
      <c r="U65" s="30">
        <v>1.4419035075811711E-2</v>
      </c>
      <c r="V65" s="30">
        <v>0</v>
      </c>
      <c r="W65" s="30">
        <v>1.4419035075811711E-2</v>
      </c>
      <c r="X65" s="30">
        <v>64.93556988564589</v>
      </c>
      <c r="Y65" s="22"/>
    </row>
    <row r="66" spans="1:25">
      <c r="A66" s="28" t="s">
        <v>73</v>
      </c>
      <c r="B66" s="29">
        <v>468</v>
      </c>
      <c r="C66" s="29">
        <v>4464</v>
      </c>
      <c r="D66" s="29">
        <v>20231</v>
      </c>
      <c r="E66" s="29">
        <v>58</v>
      </c>
      <c r="F66" s="29">
        <v>1438</v>
      </c>
      <c r="G66" s="29">
        <v>1624</v>
      </c>
      <c r="H66" s="29">
        <v>27815</v>
      </c>
      <c r="I66" s="29">
        <v>0</v>
      </c>
      <c r="J66" s="29">
        <v>0</v>
      </c>
      <c r="K66" s="29">
        <v>0</v>
      </c>
      <c r="L66" s="29">
        <v>28283</v>
      </c>
      <c r="M66" s="29">
        <v>40758.809224320343</v>
      </c>
      <c r="N66" s="30">
        <v>1.1482180390116732</v>
      </c>
      <c r="O66" s="30">
        <v>10.952233602880575</v>
      </c>
      <c r="P66" s="30">
        <v>49.635895613771709</v>
      </c>
      <c r="Q66" s="30">
        <v>0.14230052620230138</v>
      </c>
      <c r="R66" s="30">
        <v>3.5280716668777483</v>
      </c>
      <c r="S66" s="30">
        <v>3.9844147336644382</v>
      </c>
      <c r="T66" s="30">
        <v>68.242916143396769</v>
      </c>
      <c r="U66" s="30">
        <v>0</v>
      </c>
      <c r="V66" s="30">
        <v>0</v>
      </c>
      <c r="W66" s="30">
        <v>0</v>
      </c>
      <c r="X66" s="30">
        <v>69.391134182408436</v>
      </c>
      <c r="Y66" s="22"/>
    </row>
    <row r="67" spans="1:25">
      <c r="A67" s="28" t="s">
        <v>74</v>
      </c>
      <c r="B67" s="29">
        <v>413</v>
      </c>
      <c r="C67" s="29">
        <v>3580</v>
      </c>
      <c r="D67" s="29">
        <v>27050</v>
      </c>
      <c r="E67" s="29">
        <v>187</v>
      </c>
      <c r="F67" s="29">
        <v>1614</v>
      </c>
      <c r="G67" s="29">
        <v>6100</v>
      </c>
      <c r="H67" s="29">
        <v>38531</v>
      </c>
      <c r="I67" s="29">
        <v>0</v>
      </c>
      <c r="J67" s="29">
        <v>0</v>
      </c>
      <c r="K67" s="29">
        <v>0</v>
      </c>
      <c r="L67" s="29">
        <v>38944</v>
      </c>
      <c r="M67" s="29">
        <v>57261.807438238873</v>
      </c>
      <c r="N67" s="30">
        <v>0.72124862709835214</v>
      </c>
      <c r="O67" s="30">
        <v>6.2519856779954015</v>
      </c>
      <c r="P67" s="30">
        <v>47.239165527870284</v>
      </c>
      <c r="Q67" s="30">
        <v>0.32657020161596095</v>
      </c>
      <c r="R67" s="30">
        <v>2.8186326492415024</v>
      </c>
      <c r="S67" s="30">
        <v>10.652824758595516</v>
      </c>
      <c r="T67" s="30">
        <v>67.289178815318664</v>
      </c>
      <c r="U67" s="30">
        <v>0</v>
      </c>
      <c r="V67" s="30">
        <v>0</v>
      </c>
      <c r="W67" s="30">
        <v>0</v>
      </c>
      <c r="X67" s="30">
        <v>68.010427442417026</v>
      </c>
      <c r="Y67" s="22"/>
    </row>
    <row r="68" spans="1:25">
      <c r="A68" s="28" t="s">
        <v>75</v>
      </c>
      <c r="B68" s="29">
        <v>684</v>
      </c>
      <c r="C68" s="29">
        <v>4653</v>
      </c>
      <c r="D68" s="29">
        <v>23743</v>
      </c>
      <c r="E68" s="29">
        <v>81</v>
      </c>
      <c r="F68" s="29">
        <v>836</v>
      </c>
      <c r="G68" s="29">
        <v>3058</v>
      </c>
      <c r="H68" s="29">
        <v>32371</v>
      </c>
      <c r="I68" s="29">
        <v>0</v>
      </c>
      <c r="J68" s="29">
        <v>0</v>
      </c>
      <c r="K68" s="29">
        <v>0</v>
      </c>
      <c r="L68" s="29">
        <v>33055</v>
      </c>
      <c r="M68" s="29">
        <v>50207.271459444688</v>
      </c>
      <c r="N68" s="30">
        <v>1.3623524643288099</v>
      </c>
      <c r="O68" s="30">
        <v>9.2675818954999301</v>
      </c>
      <c r="P68" s="30">
        <v>47.289962807834698</v>
      </c>
      <c r="Q68" s="30">
        <v>0.16133121288104327</v>
      </c>
      <c r="R68" s="30">
        <v>1.6650974564018788</v>
      </c>
      <c r="S68" s="30">
        <v>6.09075122210161</v>
      </c>
      <c r="T68" s="30">
        <v>64.474724594719163</v>
      </c>
      <c r="U68" s="30">
        <v>0</v>
      </c>
      <c r="V68" s="30">
        <v>0</v>
      </c>
      <c r="W68" s="30">
        <v>0</v>
      </c>
      <c r="X68" s="30">
        <v>65.837077059047971</v>
      </c>
      <c r="Y68" s="22"/>
    </row>
    <row r="69" spans="1:25">
      <c r="A69" s="28" t="s">
        <v>76</v>
      </c>
      <c r="B69" s="29">
        <v>671</v>
      </c>
      <c r="C69" s="29">
        <v>3151</v>
      </c>
      <c r="D69" s="29">
        <v>17444</v>
      </c>
      <c r="E69" s="29">
        <v>0</v>
      </c>
      <c r="F69" s="29">
        <v>1298</v>
      </c>
      <c r="G69" s="29">
        <v>2056</v>
      </c>
      <c r="H69" s="29">
        <v>23949</v>
      </c>
      <c r="I69" s="29">
        <v>0</v>
      </c>
      <c r="J69" s="29">
        <v>0</v>
      </c>
      <c r="K69" s="29">
        <v>0</v>
      </c>
      <c r="L69" s="29">
        <v>24620</v>
      </c>
      <c r="M69" s="29">
        <v>35396.886628025706</v>
      </c>
      <c r="N69" s="30">
        <v>1.8956469450302771</v>
      </c>
      <c r="O69" s="30">
        <v>8.9019128521466531</v>
      </c>
      <c r="P69" s="30">
        <v>49.281170356345982</v>
      </c>
      <c r="Q69" s="30">
        <v>0</v>
      </c>
      <c r="R69" s="30">
        <v>3.666989172353651</v>
      </c>
      <c r="S69" s="30">
        <v>5.8084204455771236</v>
      </c>
      <c r="T69" s="30">
        <v>67.658492826423412</v>
      </c>
      <c r="U69" s="30">
        <v>0</v>
      </c>
      <c r="V69" s="30">
        <v>0</v>
      </c>
      <c r="W69" s="30">
        <v>0</v>
      </c>
      <c r="X69" s="30">
        <v>69.554139771453691</v>
      </c>
      <c r="Y69" s="22"/>
    </row>
    <row r="70" spans="1:25">
      <c r="A70" s="28" t="s">
        <v>77</v>
      </c>
      <c r="B70" s="29">
        <v>352</v>
      </c>
      <c r="C70" s="29">
        <v>1387</v>
      </c>
      <c r="D70" s="29">
        <v>9960</v>
      </c>
      <c r="E70" s="29">
        <v>0</v>
      </c>
      <c r="F70" s="29">
        <v>281</v>
      </c>
      <c r="G70" s="29">
        <v>537</v>
      </c>
      <c r="H70" s="29">
        <v>12165</v>
      </c>
      <c r="I70" s="29">
        <v>0</v>
      </c>
      <c r="J70" s="29">
        <v>0</v>
      </c>
      <c r="K70" s="29">
        <v>0</v>
      </c>
      <c r="L70" s="29">
        <v>12517</v>
      </c>
      <c r="M70" s="29">
        <v>18160.652138410569</v>
      </c>
      <c r="N70" s="30">
        <v>1.9382563870352687</v>
      </c>
      <c r="O70" s="30">
        <v>7.6373909341418118</v>
      </c>
      <c r="P70" s="30">
        <v>54.843845496793406</v>
      </c>
      <c r="Q70" s="30">
        <v>0</v>
      </c>
      <c r="R70" s="30">
        <v>1.5473012635139505</v>
      </c>
      <c r="S70" s="30">
        <v>2.9569422722668732</v>
      </c>
      <c r="T70" s="30">
        <v>66.985479966716042</v>
      </c>
      <c r="U70" s="30">
        <v>0</v>
      </c>
      <c r="V70" s="30">
        <v>0</v>
      </c>
      <c r="W70" s="30">
        <v>0</v>
      </c>
      <c r="X70" s="30">
        <v>68.923736353751309</v>
      </c>
      <c r="Y70" s="22"/>
    </row>
    <row r="72" spans="1:25">
      <c r="A72" s="43" t="s">
        <v>98</v>
      </c>
    </row>
  </sheetData>
  <mergeCells count="20">
    <mergeCell ref="X60:X61"/>
    <mergeCell ref="A59:A61"/>
    <mergeCell ref="B59:L59"/>
    <mergeCell ref="M59:M61"/>
    <mergeCell ref="N59:X59"/>
    <mergeCell ref="C60:H60"/>
    <mergeCell ref="I60:K60"/>
    <mergeCell ref="O60:T60"/>
    <mergeCell ref="U60:W60"/>
    <mergeCell ref="L60:L61"/>
    <mergeCell ref="A8:A10"/>
    <mergeCell ref="B8:L8"/>
    <mergeCell ref="M8:M10"/>
    <mergeCell ref="N8:X8"/>
    <mergeCell ref="C9:H9"/>
    <mergeCell ref="I9:K9"/>
    <mergeCell ref="O9:T9"/>
    <mergeCell ref="U9:W9"/>
    <mergeCell ref="L9:L10"/>
    <mergeCell ref="X9:X10"/>
  </mergeCells>
  <hyperlinks>
    <hyperlink ref="X7" location="Contenido!A1" display="Contenido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0" bestFit="1" customWidth="1"/>
    <col min="2" max="2" width="13.42578125" style="20" bestFit="1" customWidth="1"/>
    <col min="3" max="24" width="12.28515625" style="20" customWidth="1"/>
    <col min="25" max="16384" width="11.42578125" style="20"/>
  </cols>
  <sheetData>
    <row r="1" spans="1:92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</row>
    <row r="2" spans="1:92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</row>
    <row r="3" spans="1:92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</row>
    <row r="4" spans="1:92" s="79" customFormat="1" ht="18.75">
      <c r="A4" s="77" t="s">
        <v>99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</row>
    <row r="5" spans="1:92" s="79" customFormat="1" ht="18">
      <c r="A5" s="82"/>
    </row>
    <row r="6" spans="1:92" s="79" customFormat="1"/>
    <row r="7" spans="1:92" s="79" customFormat="1" ht="19.5" thickBot="1">
      <c r="X7" s="85" t="s">
        <v>2</v>
      </c>
      <c r="AH7" s="81"/>
    </row>
    <row r="8" spans="1:92" ht="1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 t="s">
        <v>17</v>
      </c>
      <c r="N8" s="86" t="s">
        <v>18</v>
      </c>
      <c r="O8" s="86"/>
      <c r="P8" s="86"/>
      <c r="Q8" s="86"/>
      <c r="R8" s="86"/>
      <c r="S8" s="86"/>
      <c r="T8" s="86"/>
      <c r="U8" s="86"/>
      <c r="V8" s="86"/>
      <c r="W8" s="86"/>
      <c r="X8" s="86"/>
      <c r="Y8" s="38"/>
    </row>
    <row r="9" spans="1:92" ht="15" customHeight="1" thickBot="1">
      <c r="A9" s="87"/>
      <c r="B9" s="84" t="s">
        <v>80</v>
      </c>
      <c r="C9" s="86" t="s">
        <v>81</v>
      </c>
      <c r="D9" s="86"/>
      <c r="E9" s="86"/>
      <c r="F9" s="86"/>
      <c r="G9" s="86"/>
      <c r="H9" s="86"/>
      <c r="I9" s="86" t="s">
        <v>82</v>
      </c>
      <c r="J9" s="86"/>
      <c r="K9" s="86"/>
      <c r="L9" s="86" t="s">
        <v>84</v>
      </c>
      <c r="M9" s="86"/>
      <c r="N9" s="84" t="s">
        <v>80</v>
      </c>
      <c r="O9" s="86" t="s">
        <v>81</v>
      </c>
      <c r="P9" s="86"/>
      <c r="Q9" s="86"/>
      <c r="R9" s="86"/>
      <c r="S9" s="86"/>
      <c r="T9" s="86"/>
      <c r="U9" s="86" t="s">
        <v>82</v>
      </c>
      <c r="V9" s="86"/>
      <c r="W9" s="86"/>
      <c r="X9" s="86" t="s">
        <v>84</v>
      </c>
      <c r="Y9" s="39"/>
    </row>
    <row r="10" spans="1:92" ht="26.25" thickBot="1">
      <c r="A10" s="87"/>
      <c r="B10" s="84" t="s">
        <v>85</v>
      </c>
      <c r="C10" s="84" t="s">
        <v>86</v>
      </c>
      <c r="D10" s="84" t="s">
        <v>87</v>
      </c>
      <c r="E10" s="84" t="s">
        <v>88</v>
      </c>
      <c r="F10" s="84" t="s">
        <v>89</v>
      </c>
      <c r="G10" s="84" t="s">
        <v>19</v>
      </c>
      <c r="H10" s="84" t="s">
        <v>21</v>
      </c>
      <c r="I10" s="84" t="s">
        <v>86</v>
      </c>
      <c r="J10" s="84" t="s">
        <v>87</v>
      </c>
      <c r="K10" s="84" t="s">
        <v>21</v>
      </c>
      <c r="L10" s="86"/>
      <c r="M10" s="86"/>
      <c r="N10" s="84" t="s">
        <v>85</v>
      </c>
      <c r="O10" s="84" t="s">
        <v>86</v>
      </c>
      <c r="P10" s="84" t="s">
        <v>87</v>
      </c>
      <c r="Q10" s="84" t="s">
        <v>88</v>
      </c>
      <c r="R10" s="84" t="s">
        <v>89</v>
      </c>
      <c r="S10" s="84" t="s">
        <v>19</v>
      </c>
      <c r="T10" s="84" t="s">
        <v>21</v>
      </c>
      <c r="U10" s="84" t="s">
        <v>86</v>
      </c>
      <c r="V10" s="84" t="s">
        <v>87</v>
      </c>
      <c r="W10" s="84" t="s">
        <v>21</v>
      </c>
      <c r="X10" s="86"/>
      <c r="Y10" s="39"/>
    </row>
    <row r="11" spans="1:92">
      <c r="A11" s="25" t="s">
        <v>22</v>
      </c>
      <c r="B11" s="26">
        <v>5424</v>
      </c>
      <c r="C11" s="26">
        <v>29418</v>
      </c>
      <c r="D11" s="26">
        <v>161298</v>
      </c>
      <c r="E11" s="26">
        <v>384</v>
      </c>
      <c r="F11" s="26">
        <v>8628</v>
      </c>
      <c r="G11" s="26">
        <v>32192</v>
      </c>
      <c r="H11" s="26">
        <v>231920</v>
      </c>
      <c r="I11" s="26">
        <v>195</v>
      </c>
      <c r="J11" s="26">
        <v>144</v>
      </c>
      <c r="K11" s="26">
        <v>339</v>
      </c>
      <c r="L11" s="26">
        <v>237683</v>
      </c>
      <c r="M11" s="26">
        <v>342107</v>
      </c>
      <c r="N11" s="27">
        <v>1.5854688737734102</v>
      </c>
      <c r="O11" s="27">
        <v>8.5990640355210513</v>
      </c>
      <c r="P11" s="27">
        <v>47.148406785011709</v>
      </c>
      <c r="Q11" s="27">
        <v>0.11224558398395823</v>
      </c>
      <c r="R11" s="27">
        <v>2.5220179651395616</v>
      </c>
      <c r="S11" s="27">
        <v>9.4099214573218326</v>
      </c>
      <c r="T11" s="27">
        <v>67.791655826978115</v>
      </c>
      <c r="U11" s="27">
        <v>5.6999710616853785E-2</v>
      </c>
      <c r="V11" s="27">
        <v>4.2092093993984336E-2</v>
      </c>
      <c r="W11" s="27">
        <v>9.9091804610838136E-2</v>
      </c>
      <c r="X11" s="27">
        <v>69.476216505362359</v>
      </c>
      <c r="Y11" s="40"/>
    </row>
    <row r="12" spans="1:92">
      <c r="A12" s="28" t="s">
        <v>23</v>
      </c>
      <c r="B12" s="29">
        <v>69</v>
      </c>
      <c r="C12" s="29">
        <v>525</v>
      </c>
      <c r="D12" s="29">
        <v>2888</v>
      </c>
      <c r="E12" s="29">
        <v>0</v>
      </c>
      <c r="F12" s="29">
        <v>50</v>
      </c>
      <c r="G12" s="29">
        <v>63</v>
      </c>
      <c r="H12" s="29">
        <v>3526</v>
      </c>
      <c r="I12" s="29">
        <v>0</v>
      </c>
      <c r="J12" s="29">
        <v>0</v>
      </c>
      <c r="K12" s="29">
        <v>0</v>
      </c>
      <c r="L12" s="29">
        <v>3595</v>
      </c>
      <c r="M12" s="29">
        <v>5192.1240243693501</v>
      </c>
      <c r="N12" s="30">
        <v>1.3289358974505803</v>
      </c>
      <c r="O12" s="30">
        <v>10.111468784950066</v>
      </c>
      <c r="P12" s="30">
        <v>55.622708287496749</v>
      </c>
      <c r="Q12" s="30">
        <v>0</v>
      </c>
      <c r="R12" s="30">
        <v>0.96299702713810142</v>
      </c>
      <c r="S12" s="30">
        <v>1.2133762541940079</v>
      </c>
      <c r="T12" s="30">
        <v>67.910550353778916</v>
      </c>
      <c r="U12" s="30">
        <v>0</v>
      </c>
      <c r="V12" s="30">
        <v>0</v>
      </c>
      <c r="W12" s="30">
        <v>0</v>
      </c>
      <c r="X12" s="30">
        <v>69.239486251229494</v>
      </c>
      <c r="Y12" s="22"/>
    </row>
    <row r="13" spans="1:92">
      <c r="A13" s="28" t="s">
        <v>24</v>
      </c>
      <c r="B13" s="29">
        <v>90</v>
      </c>
      <c r="C13" s="29">
        <v>725</v>
      </c>
      <c r="D13" s="29">
        <v>3034</v>
      </c>
      <c r="E13" s="29">
        <v>0</v>
      </c>
      <c r="F13" s="29">
        <v>55</v>
      </c>
      <c r="G13" s="29">
        <v>237</v>
      </c>
      <c r="H13" s="29">
        <v>4051</v>
      </c>
      <c r="I13" s="29">
        <v>0</v>
      </c>
      <c r="J13" s="29">
        <v>0</v>
      </c>
      <c r="K13" s="29">
        <v>0</v>
      </c>
      <c r="L13" s="29">
        <v>4141</v>
      </c>
      <c r="M13" s="29">
        <v>5991.6351771362743</v>
      </c>
      <c r="N13" s="30">
        <v>1.5020941252136759</v>
      </c>
      <c r="O13" s="30">
        <v>12.100202675332389</v>
      </c>
      <c r="P13" s="30">
        <v>50.637261954425469</v>
      </c>
      <c r="Q13" s="30">
        <v>0</v>
      </c>
      <c r="R13" s="30">
        <v>0.91794640985280196</v>
      </c>
      <c r="S13" s="30">
        <v>3.9555145297293466</v>
      </c>
      <c r="T13" s="30">
        <v>67.610925569340012</v>
      </c>
      <c r="U13" s="30">
        <v>0</v>
      </c>
      <c r="V13" s="30">
        <v>0</v>
      </c>
      <c r="W13" s="30">
        <v>0</v>
      </c>
      <c r="X13" s="30">
        <v>69.113019694553685</v>
      </c>
      <c r="Y13" s="22"/>
    </row>
    <row r="14" spans="1:92">
      <c r="A14" s="28" t="s">
        <v>25</v>
      </c>
      <c r="B14" s="29">
        <v>621</v>
      </c>
      <c r="C14" s="29">
        <v>286</v>
      </c>
      <c r="D14" s="29">
        <v>6100</v>
      </c>
      <c r="E14" s="29">
        <v>0</v>
      </c>
      <c r="F14" s="29">
        <v>195</v>
      </c>
      <c r="G14" s="29">
        <v>895</v>
      </c>
      <c r="H14" s="29">
        <v>7476</v>
      </c>
      <c r="I14" s="29">
        <v>0</v>
      </c>
      <c r="J14" s="29">
        <v>0</v>
      </c>
      <c r="K14" s="29">
        <v>0</v>
      </c>
      <c r="L14" s="29">
        <v>8097</v>
      </c>
      <c r="M14" s="29">
        <v>10752.032561093962</v>
      </c>
      <c r="N14" s="30">
        <v>5.7756521520133548</v>
      </c>
      <c r="O14" s="30">
        <v>2.6599621827307884</v>
      </c>
      <c r="P14" s="30">
        <v>56.733459142160171</v>
      </c>
      <c r="Q14" s="30">
        <v>0</v>
      </c>
      <c r="R14" s="30">
        <v>1.8136105791346284</v>
      </c>
      <c r="S14" s="30">
        <v>8.3240075298743186</v>
      </c>
      <c r="T14" s="30">
        <v>69.531039433899906</v>
      </c>
      <c r="U14" s="30">
        <v>0</v>
      </c>
      <c r="V14" s="30">
        <v>0</v>
      </c>
      <c r="W14" s="30">
        <v>0</v>
      </c>
      <c r="X14" s="30">
        <v>75.306691585913256</v>
      </c>
      <c r="Y14" s="22"/>
    </row>
    <row r="15" spans="1:92">
      <c r="A15" s="28" t="s">
        <v>26</v>
      </c>
      <c r="B15" s="29">
        <v>24</v>
      </c>
      <c r="C15" s="29">
        <v>45</v>
      </c>
      <c r="D15" s="29">
        <v>2502</v>
      </c>
      <c r="E15" s="29">
        <v>0</v>
      </c>
      <c r="F15" s="29">
        <v>400</v>
      </c>
      <c r="G15" s="29">
        <v>192</v>
      </c>
      <c r="H15" s="29">
        <v>3139</v>
      </c>
      <c r="I15" s="29">
        <v>0</v>
      </c>
      <c r="J15" s="29">
        <v>0</v>
      </c>
      <c r="K15" s="29">
        <v>0</v>
      </c>
      <c r="L15" s="29">
        <v>3163</v>
      </c>
      <c r="M15" s="29">
        <v>4262.5646403065466</v>
      </c>
      <c r="N15" s="30">
        <v>0.56304131491772558</v>
      </c>
      <c r="O15" s="30">
        <v>1.0557024654707354</v>
      </c>
      <c r="P15" s="30">
        <v>58.69705708017289</v>
      </c>
      <c r="Q15" s="30">
        <v>0</v>
      </c>
      <c r="R15" s="30">
        <v>9.3840219152954258</v>
      </c>
      <c r="S15" s="30">
        <v>4.5043305193418046</v>
      </c>
      <c r="T15" s="30">
        <v>73.641111980280854</v>
      </c>
      <c r="U15" s="30">
        <v>0</v>
      </c>
      <c r="V15" s="30">
        <v>0</v>
      </c>
      <c r="W15" s="30">
        <v>0</v>
      </c>
      <c r="X15" s="30">
        <v>74.20415329519858</v>
      </c>
      <c r="Y15" s="22"/>
    </row>
    <row r="16" spans="1:92">
      <c r="A16" s="28" t="s">
        <v>27</v>
      </c>
      <c r="B16" s="29">
        <v>12</v>
      </c>
      <c r="C16" s="29">
        <v>0</v>
      </c>
      <c r="D16" s="29">
        <v>2803</v>
      </c>
      <c r="E16" s="29">
        <v>0</v>
      </c>
      <c r="F16" s="29">
        <v>382</v>
      </c>
      <c r="G16" s="29">
        <v>298</v>
      </c>
      <c r="H16" s="29">
        <v>3483</v>
      </c>
      <c r="I16" s="29">
        <v>0</v>
      </c>
      <c r="J16" s="29">
        <v>0</v>
      </c>
      <c r="K16" s="29">
        <v>0</v>
      </c>
      <c r="L16" s="29">
        <v>3495</v>
      </c>
      <c r="M16" s="29">
        <v>5891.5383475949302</v>
      </c>
      <c r="N16" s="30">
        <v>0.20368194675162715</v>
      </c>
      <c r="O16" s="30">
        <v>0</v>
      </c>
      <c r="P16" s="30">
        <v>47.576708062067574</v>
      </c>
      <c r="Q16" s="30">
        <v>0</v>
      </c>
      <c r="R16" s="30">
        <v>6.4838753049267979</v>
      </c>
      <c r="S16" s="30">
        <v>5.0581016776654071</v>
      </c>
      <c r="T16" s="30">
        <v>59.118685044659777</v>
      </c>
      <c r="U16" s="30">
        <v>0</v>
      </c>
      <c r="V16" s="30">
        <v>0</v>
      </c>
      <c r="W16" s="30">
        <v>0</v>
      </c>
      <c r="X16" s="30">
        <v>59.322366991411414</v>
      </c>
      <c r="Y16" s="22"/>
    </row>
    <row r="17" spans="1:25">
      <c r="A17" s="28" t="s">
        <v>28</v>
      </c>
      <c r="B17" s="29">
        <v>115</v>
      </c>
      <c r="C17" s="29">
        <v>60</v>
      </c>
      <c r="D17" s="29">
        <v>49</v>
      </c>
      <c r="E17" s="29">
        <v>0</v>
      </c>
      <c r="F17" s="29">
        <v>73</v>
      </c>
      <c r="G17" s="29">
        <v>0</v>
      </c>
      <c r="H17" s="29">
        <v>182</v>
      </c>
      <c r="I17" s="29">
        <v>0</v>
      </c>
      <c r="J17" s="29">
        <v>0</v>
      </c>
      <c r="K17" s="29">
        <v>0</v>
      </c>
      <c r="L17" s="29">
        <v>297</v>
      </c>
      <c r="M17" s="29">
        <v>376.62012211776323</v>
      </c>
      <c r="N17" s="30">
        <v>30.534746617718238</v>
      </c>
      <c r="O17" s="30">
        <v>15.931172148374731</v>
      </c>
      <c r="P17" s="30">
        <v>13.010457254506031</v>
      </c>
      <c r="Q17" s="30">
        <v>0</v>
      </c>
      <c r="R17" s="30">
        <v>19.382926113855923</v>
      </c>
      <c r="S17" s="30">
        <v>0</v>
      </c>
      <c r="T17" s="30">
        <v>48.324555516736687</v>
      </c>
      <c r="U17" s="30">
        <v>0</v>
      </c>
      <c r="V17" s="30">
        <v>0</v>
      </c>
      <c r="W17" s="30">
        <v>0</v>
      </c>
      <c r="X17" s="30">
        <v>78.859302134454921</v>
      </c>
      <c r="Y17" s="22"/>
    </row>
    <row r="18" spans="1:25">
      <c r="A18" s="28" t="s">
        <v>29</v>
      </c>
      <c r="B18" s="29">
        <v>54</v>
      </c>
      <c r="C18" s="29">
        <v>2487</v>
      </c>
      <c r="D18" s="29">
        <v>11357</v>
      </c>
      <c r="E18" s="29">
        <v>187</v>
      </c>
      <c r="F18" s="29">
        <v>344</v>
      </c>
      <c r="G18" s="29">
        <v>4812</v>
      </c>
      <c r="H18" s="29">
        <v>19187</v>
      </c>
      <c r="I18" s="29">
        <v>0</v>
      </c>
      <c r="J18" s="29">
        <v>0</v>
      </c>
      <c r="K18" s="29">
        <v>0</v>
      </c>
      <c r="L18" s="29">
        <v>19241</v>
      </c>
      <c r="M18" s="29">
        <v>27873.13884491401</v>
      </c>
      <c r="N18" s="30">
        <v>0.19373490836627943</v>
      </c>
      <c r="O18" s="30">
        <v>8.9225688353136476</v>
      </c>
      <c r="P18" s="30">
        <v>40.745321376219181</v>
      </c>
      <c r="Q18" s="30">
        <v>0.67089681230544918</v>
      </c>
      <c r="R18" s="30">
        <v>1.2341631199629655</v>
      </c>
      <c r="S18" s="30">
        <v>17.263932945528456</v>
      </c>
      <c r="T18" s="30">
        <v>68.836883089329703</v>
      </c>
      <c r="U18" s="30">
        <v>0</v>
      </c>
      <c r="V18" s="30">
        <v>0</v>
      </c>
      <c r="W18" s="30">
        <v>0</v>
      </c>
      <c r="X18" s="30">
        <v>69.03061799769597</v>
      </c>
      <c r="Y18" s="22"/>
    </row>
    <row r="19" spans="1:25">
      <c r="A19" s="28" t="s">
        <v>30</v>
      </c>
      <c r="B19" s="29">
        <v>109</v>
      </c>
      <c r="C19" s="29">
        <v>259</v>
      </c>
      <c r="D19" s="29">
        <v>864</v>
      </c>
      <c r="E19" s="29">
        <v>0</v>
      </c>
      <c r="F19" s="29">
        <v>112</v>
      </c>
      <c r="G19" s="29">
        <v>0</v>
      </c>
      <c r="H19" s="29">
        <v>1235</v>
      </c>
      <c r="I19" s="29">
        <v>0</v>
      </c>
      <c r="J19" s="29">
        <v>0</v>
      </c>
      <c r="K19" s="29">
        <v>0</v>
      </c>
      <c r="L19" s="29">
        <v>1344</v>
      </c>
      <c r="M19" s="29">
        <v>2341.2520580894852</v>
      </c>
      <c r="N19" s="30">
        <v>4.6556285822956829</v>
      </c>
      <c r="O19" s="30">
        <v>11.062456906555797</v>
      </c>
      <c r="P19" s="30">
        <v>36.903331147738257</v>
      </c>
      <c r="Q19" s="30">
        <v>0</v>
      </c>
      <c r="R19" s="30">
        <v>4.7837651487808852</v>
      </c>
      <c r="S19" s="30">
        <v>0</v>
      </c>
      <c r="T19" s="30">
        <v>52.749553203074939</v>
      </c>
      <c r="U19" s="30">
        <v>0</v>
      </c>
      <c r="V19" s="30">
        <v>0</v>
      </c>
      <c r="W19" s="30">
        <v>0</v>
      </c>
      <c r="X19" s="30">
        <v>57.405181785370615</v>
      </c>
      <c r="Y19" s="22"/>
    </row>
    <row r="20" spans="1:25">
      <c r="A20" s="28" t="s">
        <v>31</v>
      </c>
      <c r="B20" s="29">
        <v>252</v>
      </c>
      <c r="C20" s="29">
        <v>75</v>
      </c>
      <c r="D20" s="29">
        <v>2926</v>
      </c>
      <c r="E20" s="29">
        <v>0</v>
      </c>
      <c r="F20" s="29">
        <v>179</v>
      </c>
      <c r="G20" s="29">
        <v>19</v>
      </c>
      <c r="H20" s="29">
        <v>3199</v>
      </c>
      <c r="I20" s="29">
        <v>0</v>
      </c>
      <c r="J20" s="29">
        <v>0</v>
      </c>
      <c r="K20" s="29">
        <v>0</v>
      </c>
      <c r="L20" s="29">
        <v>3451</v>
      </c>
      <c r="M20" s="29">
        <v>5131.6485436460489</v>
      </c>
      <c r="N20" s="30">
        <v>4.9107026300938639</v>
      </c>
      <c r="O20" s="30">
        <v>1.4615186399088882</v>
      </c>
      <c r="P20" s="30">
        <v>57.018713871645424</v>
      </c>
      <c r="Q20" s="30">
        <v>0</v>
      </c>
      <c r="R20" s="30">
        <v>3.4881578205825465</v>
      </c>
      <c r="S20" s="30">
        <v>0.37025138877691832</v>
      </c>
      <c r="T20" s="30">
        <v>62.338641720913778</v>
      </c>
      <c r="U20" s="30">
        <v>0</v>
      </c>
      <c r="V20" s="30">
        <v>0</v>
      </c>
      <c r="W20" s="30">
        <v>0</v>
      </c>
      <c r="X20" s="30">
        <v>67.24934435100765</v>
      </c>
      <c r="Y20" s="22"/>
    </row>
    <row r="21" spans="1:25">
      <c r="A21" s="28" t="s">
        <v>32</v>
      </c>
      <c r="B21" s="29">
        <v>1</v>
      </c>
      <c r="C21" s="29">
        <v>0</v>
      </c>
      <c r="D21" s="29">
        <v>424</v>
      </c>
      <c r="E21" s="29">
        <v>0</v>
      </c>
      <c r="F21" s="29">
        <v>87</v>
      </c>
      <c r="G21" s="29">
        <v>44</v>
      </c>
      <c r="H21" s="29">
        <v>555</v>
      </c>
      <c r="I21" s="29">
        <v>0</v>
      </c>
      <c r="J21" s="29">
        <v>0</v>
      </c>
      <c r="K21" s="29">
        <v>0</v>
      </c>
      <c r="L21" s="29">
        <v>556</v>
      </c>
      <c r="M21" s="29">
        <v>731.61371482678396</v>
      </c>
      <c r="N21" s="30">
        <v>0.13668415172298387</v>
      </c>
      <c r="O21" s="30">
        <v>0</v>
      </c>
      <c r="P21" s="30">
        <v>57.954080330545167</v>
      </c>
      <c r="Q21" s="30">
        <v>0</v>
      </c>
      <c r="R21" s="30">
        <v>11.891521199899598</v>
      </c>
      <c r="S21" s="30">
        <v>6.0141026758112908</v>
      </c>
      <c r="T21" s="30">
        <v>75.859704206256055</v>
      </c>
      <c r="U21" s="30">
        <v>0</v>
      </c>
      <c r="V21" s="30">
        <v>0</v>
      </c>
      <c r="W21" s="30">
        <v>0</v>
      </c>
      <c r="X21" s="30">
        <v>75.996388357979043</v>
      </c>
      <c r="Y21" s="22"/>
    </row>
    <row r="22" spans="1:25">
      <c r="A22" s="28" t="s">
        <v>33</v>
      </c>
      <c r="B22" s="29">
        <v>43</v>
      </c>
      <c r="C22" s="29">
        <v>485</v>
      </c>
      <c r="D22" s="29">
        <v>2884</v>
      </c>
      <c r="E22" s="29">
        <v>0</v>
      </c>
      <c r="F22" s="29">
        <v>95</v>
      </c>
      <c r="G22" s="29">
        <v>450</v>
      </c>
      <c r="H22" s="29">
        <v>3914</v>
      </c>
      <c r="I22" s="29">
        <v>0</v>
      </c>
      <c r="J22" s="29">
        <v>0</v>
      </c>
      <c r="K22" s="29">
        <v>0</v>
      </c>
      <c r="L22" s="29">
        <v>3957</v>
      </c>
      <c r="M22" s="29">
        <v>5117.8765023657106</v>
      </c>
      <c r="N22" s="30">
        <v>0.84019221605139327</v>
      </c>
      <c r="O22" s="30">
        <v>9.4765866229052484</v>
      </c>
      <c r="P22" s="30">
        <v>56.351496537028332</v>
      </c>
      <c r="Q22" s="30">
        <v>0</v>
      </c>
      <c r="R22" s="30">
        <v>1.8562386168577294</v>
      </c>
      <c r="S22" s="30">
        <v>8.7927092377471379</v>
      </c>
      <c r="T22" s="30">
        <v>76.47703101453844</v>
      </c>
      <c r="U22" s="30">
        <v>0</v>
      </c>
      <c r="V22" s="30">
        <v>0</v>
      </c>
      <c r="W22" s="30">
        <v>0</v>
      </c>
      <c r="X22" s="30">
        <v>77.317223230589832</v>
      </c>
      <c r="Y22" s="22"/>
    </row>
    <row r="23" spans="1:25">
      <c r="A23" s="28" t="s">
        <v>34</v>
      </c>
      <c r="B23" s="29">
        <v>0</v>
      </c>
      <c r="C23" s="29">
        <v>328</v>
      </c>
      <c r="D23" s="29">
        <v>697</v>
      </c>
      <c r="E23" s="29">
        <v>0</v>
      </c>
      <c r="F23" s="29">
        <v>112</v>
      </c>
      <c r="G23" s="29">
        <v>23</v>
      </c>
      <c r="H23" s="29">
        <v>1160</v>
      </c>
      <c r="I23" s="29">
        <v>0</v>
      </c>
      <c r="J23" s="29">
        <v>0</v>
      </c>
      <c r="K23" s="29">
        <v>0</v>
      </c>
      <c r="L23" s="29">
        <v>1160</v>
      </c>
      <c r="M23" s="29">
        <v>1646.9332893592878</v>
      </c>
      <c r="N23" s="30">
        <v>0</v>
      </c>
      <c r="O23" s="30">
        <v>19.91580364057144</v>
      </c>
      <c r="P23" s="30">
        <v>42.321082736214308</v>
      </c>
      <c r="Q23" s="30">
        <v>0</v>
      </c>
      <c r="R23" s="30">
        <v>6.8005183162926865</v>
      </c>
      <c r="S23" s="30">
        <v>1.3965350113815338</v>
      </c>
      <c r="T23" s="30">
        <v>70.433939704459974</v>
      </c>
      <c r="U23" s="30">
        <v>0</v>
      </c>
      <c r="V23" s="30">
        <v>0</v>
      </c>
      <c r="W23" s="30">
        <v>0</v>
      </c>
      <c r="X23" s="30">
        <v>70.433939704459974</v>
      </c>
      <c r="Y23" s="22"/>
    </row>
    <row r="24" spans="1:25">
      <c r="A24" s="28" t="s">
        <v>35</v>
      </c>
      <c r="B24" s="29">
        <v>16</v>
      </c>
      <c r="C24" s="29">
        <v>393</v>
      </c>
      <c r="D24" s="29">
        <v>504</v>
      </c>
      <c r="E24" s="29">
        <v>0</v>
      </c>
      <c r="F24" s="29">
        <v>396</v>
      </c>
      <c r="G24" s="29">
        <v>0</v>
      </c>
      <c r="H24" s="29">
        <v>1293</v>
      </c>
      <c r="I24" s="29">
        <v>0</v>
      </c>
      <c r="J24" s="29">
        <v>0</v>
      </c>
      <c r="K24" s="29">
        <v>0</v>
      </c>
      <c r="L24" s="29">
        <v>1309</v>
      </c>
      <c r="M24" s="29">
        <v>1599.6916344332981</v>
      </c>
      <c r="N24" s="30">
        <v>1.0001927656306155</v>
      </c>
      <c r="O24" s="30">
        <v>24.567234805801995</v>
      </c>
      <c r="P24" s="30">
        <v>31.506072117364386</v>
      </c>
      <c r="Q24" s="30">
        <v>0</v>
      </c>
      <c r="R24" s="30">
        <v>24.754770949357734</v>
      </c>
      <c r="S24" s="30">
        <v>0</v>
      </c>
      <c r="T24" s="30">
        <v>80.828077872524119</v>
      </c>
      <c r="U24" s="30">
        <v>0</v>
      </c>
      <c r="V24" s="30">
        <v>0</v>
      </c>
      <c r="W24" s="30">
        <v>0</v>
      </c>
      <c r="X24" s="30">
        <v>81.828270638154734</v>
      </c>
      <c r="Y24" s="22"/>
    </row>
    <row r="25" spans="1:25">
      <c r="A25" s="28" t="s">
        <v>36</v>
      </c>
      <c r="B25" s="29">
        <v>489</v>
      </c>
      <c r="C25" s="29">
        <v>1240</v>
      </c>
      <c r="D25" s="29">
        <v>5651</v>
      </c>
      <c r="E25" s="29">
        <v>66</v>
      </c>
      <c r="F25" s="29">
        <v>220</v>
      </c>
      <c r="G25" s="29">
        <v>375</v>
      </c>
      <c r="H25" s="29">
        <v>7552</v>
      </c>
      <c r="I25" s="29">
        <v>0</v>
      </c>
      <c r="J25" s="29">
        <v>0</v>
      </c>
      <c r="K25" s="29">
        <v>0</v>
      </c>
      <c r="L25" s="29">
        <v>8041</v>
      </c>
      <c r="M25" s="29">
        <v>10326.471970141291</v>
      </c>
      <c r="N25" s="30">
        <v>4.7354023853832174</v>
      </c>
      <c r="O25" s="30">
        <v>12.007973328988118</v>
      </c>
      <c r="P25" s="30">
        <v>54.723433292025689</v>
      </c>
      <c r="Q25" s="30">
        <v>0.63913406428485142</v>
      </c>
      <c r="R25" s="30">
        <v>2.1304468809495045</v>
      </c>
      <c r="S25" s="30">
        <v>3.6314435470730198</v>
      </c>
      <c r="T25" s="30">
        <v>73.132431113321189</v>
      </c>
      <c r="U25" s="30">
        <v>0</v>
      </c>
      <c r="V25" s="30">
        <v>0</v>
      </c>
      <c r="W25" s="30">
        <v>0</v>
      </c>
      <c r="X25" s="30">
        <v>77.8678334987044</v>
      </c>
      <c r="Y25" s="22"/>
    </row>
    <row r="26" spans="1:25">
      <c r="A26" s="28" t="s">
        <v>37</v>
      </c>
      <c r="B26" s="29">
        <v>80</v>
      </c>
      <c r="C26" s="29">
        <v>2273</v>
      </c>
      <c r="D26" s="29">
        <v>5481</v>
      </c>
      <c r="E26" s="29">
        <v>51</v>
      </c>
      <c r="F26" s="29">
        <v>116</v>
      </c>
      <c r="G26" s="29">
        <v>441</v>
      </c>
      <c r="H26" s="29">
        <v>8362</v>
      </c>
      <c r="I26" s="29">
        <v>0</v>
      </c>
      <c r="J26" s="29">
        <v>0</v>
      </c>
      <c r="K26" s="29">
        <v>0</v>
      </c>
      <c r="L26" s="29">
        <v>8442</v>
      </c>
      <c r="M26" s="29">
        <v>10279.92529600534</v>
      </c>
      <c r="N26" s="30">
        <v>0.77821577196759473</v>
      </c>
      <c r="O26" s="30">
        <v>22.111055621029287</v>
      </c>
      <c r="P26" s="30">
        <v>53.317508076929833</v>
      </c>
      <c r="Q26" s="30">
        <v>0.49611255462934162</v>
      </c>
      <c r="R26" s="30">
        <v>1.1284128693530122</v>
      </c>
      <c r="S26" s="30">
        <v>4.2899144429713658</v>
      </c>
      <c r="T26" s="30">
        <v>81.343003564912834</v>
      </c>
      <c r="U26" s="30">
        <v>0</v>
      </c>
      <c r="V26" s="30">
        <v>0</v>
      </c>
      <c r="W26" s="30">
        <v>0</v>
      </c>
      <c r="X26" s="30">
        <v>82.121219336880429</v>
      </c>
      <c r="Y26" s="22"/>
    </row>
    <row r="27" spans="1:25">
      <c r="A27" s="28" t="s">
        <v>38</v>
      </c>
      <c r="B27" s="29">
        <v>0</v>
      </c>
      <c r="C27" s="29">
        <v>182</v>
      </c>
      <c r="D27" s="29">
        <v>676</v>
      </c>
      <c r="E27" s="29">
        <v>0</v>
      </c>
      <c r="F27" s="29">
        <v>100</v>
      </c>
      <c r="G27" s="29">
        <v>27</v>
      </c>
      <c r="H27" s="29">
        <v>985</v>
      </c>
      <c r="I27" s="29">
        <v>0</v>
      </c>
      <c r="J27" s="29">
        <v>0</v>
      </c>
      <c r="K27" s="29">
        <v>0</v>
      </c>
      <c r="L27" s="29">
        <v>985</v>
      </c>
      <c r="M27" s="29">
        <v>1189.4145057293381</v>
      </c>
      <c r="N27" s="30">
        <v>0</v>
      </c>
      <c r="O27" s="30">
        <v>15.301646240508834</v>
      </c>
      <c r="P27" s="30">
        <v>56.834686036175675</v>
      </c>
      <c r="Q27" s="30">
        <v>0</v>
      </c>
      <c r="R27" s="30">
        <v>8.4074979343455141</v>
      </c>
      <c r="S27" s="30">
        <v>2.2700244422732889</v>
      </c>
      <c r="T27" s="30">
        <v>82.813854653303309</v>
      </c>
      <c r="U27" s="30">
        <v>0</v>
      </c>
      <c r="V27" s="30">
        <v>0</v>
      </c>
      <c r="W27" s="30">
        <v>0</v>
      </c>
      <c r="X27" s="30">
        <v>82.813854653303309</v>
      </c>
      <c r="Y27" s="22"/>
    </row>
    <row r="28" spans="1:25">
      <c r="A28" s="28" t="s">
        <v>39</v>
      </c>
      <c r="B28" s="29">
        <v>140</v>
      </c>
      <c r="C28" s="29">
        <v>3755</v>
      </c>
      <c r="D28" s="29">
        <v>14934</v>
      </c>
      <c r="E28" s="29">
        <v>80</v>
      </c>
      <c r="F28" s="29">
        <v>47</v>
      </c>
      <c r="G28" s="29">
        <v>3541</v>
      </c>
      <c r="H28" s="29">
        <v>22357</v>
      </c>
      <c r="I28" s="29">
        <v>0</v>
      </c>
      <c r="J28" s="29">
        <v>0</v>
      </c>
      <c r="K28" s="29">
        <v>0</v>
      </c>
      <c r="L28" s="29">
        <v>22497</v>
      </c>
      <c r="M28" s="29">
        <v>32355.757708361329</v>
      </c>
      <c r="N28" s="30">
        <v>0.43268960431058429</v>
      </c>
      <c r="O28" s="30">
        <v>11.605353315616028</v>
      </c>
      <c r="P28" s="30">
        <v>46.155618219816184</v>
      </c>
      <c r="Q28" s="30">
        <v>0.24725120246319102</v>
      </c>
      <c r="R28" s="30">
        <v>0.14526008144712471</v>
      </c>
      <c r="S28" s="30">
        <v>10.943956349026992</v>
      </c>
      <c r="T28" s="30">
        <v>69.097439168369519</v>
      </c>
      <c r="U28" s="30">
        <v>0</v>
      </c>
      <c r="V28" s="30">
        <v>0</v>
      </c>
      <c r="W28" s="30">
        <v>0</v>
      </c>
      <c r="X28" s="30">
        <v>69.530128772680101</v>
      </c>
      <c r="Y28" s="22"/>
    </row>
    <row r="29" spans="1:25">
      <c r="A29" s="28" t="s">
        <v>40</v>
      </c>
      <c r="B29" s="29">
        <v>59</v>
      </c>
      <c r="C29" s="29">
        <v>396</v>
      </c>
      <c r="D29" s="29">
        <v>978</v>
      </c>
      <c r="E29" s="29">
        <v>0</v>
      </c>
      <c r="F29" s="29">
        <v>18</v>
      </c>
      <c r="G29" s="29">
        <v>64</v>
      </c>
      <c r="H29" s="29">
        <v>1456</v>
      </c>
      <c r="I29" s="29">
        <v>0</v>
      </c>
      <c r="J29" s="29">
        <v>0</v>
      </c>
      <c r="K29" s="29">
        <v>0</v>
      </c>
      <c r="L29" s="29">
        <v>1515</v>
      </c>
      <c r="M29" s="29">
        <v>2200.0326796499066</v>
      </c>
      <c r="N29" s="30">
        <v>2.6817783456466078</v>
      </c>
      <c r="O29" s="30">
        <v>17.999732625017909</v>
      </c>
      <c r="P29" s="30">
        <v>44.453885119362411</v>
      </c>
      <c r="Q29" s="30">
        <v>0</v>
      </c>
      <c r="R29" s="30">
        <v>0.81816966477354125</v>
      </c>
      <c r="S29" s="30">
        <v>2.9090476969725914</v>
      </c>
      <c r="T29" s="30">
        <v>66.180835106126452</v>
      </c>
      <c r="U29" s="30">
        <v>0</v>
      </c>
      <c r="V29" s="30">
        <v>0</v>
      </c>
      <c r="W29" s="30">
        <v>0</v>
      </c>
      <c r="X29" s="30">
        <v>68.862613451773058</v>
      </c>
      <c r="Y29" s="22"/>
    </row>
    <row r="30" spans="1:25">
      <c r="A30" s="28" t="s">
        <v>41</v>
      </c>
      <c r="B30" s="29">
        <v>196</v>
      </c>
      <c r="C30" s="29">
        <v>74</v>
      </c>
      <c r="D30" s="29">
        <v>1933</v>
      </c>
      <c r="E30" s="29">
        <v>0</v>
      </c>
      <c r="F30" s="29">
        <v>0</v>
      </c>
      <c r="G30" s="29">
        <v>0</v>
      </c>
      <c r="H30" s="29">
        <v>2007</v>
      </c>
      <c r="I30" s="29">
        <v>0</v>
      </c>
      <c r="J30" s="29">
        <v>0</v>
      </c>
      <c r="K30" s="29">
        <v>0</v>
      </c>
      <c r="L30" s="29">
        <v>2203</v>
      </c>
      <c r="M30" s="29">
        <v>3122.5178195839653</v>
      </c>
      <c r="N30" s="30">
        <v>6.2769857955883319</v>
      </c>
      <c r="O30" s="30">
        <v>2.3698823922119212</v>
      </c>
      <c r="P30" s="30">
        <v>61.905171137103295</v>
      </c>
      <c r="Q30" s="30">
        <v>0</v>
      </c>
      <c r="R30" s="30">
        <v>0</v>
      </c>
      <c r="S30" s="30">
        <v>0</v>
      </c>
      <c r="T30" s="30">
        <v>64.275053529315215</v>
      </c>
      <c r="U30" s="30">
        <v>0</v>
      </c>
      <c r="V30" s="30">
        <v>0</v>
      </c>
      <c r="W30" s="30">
        <v>0</v>
      </c>
      <c r="X30" s="30">
        <v>70.552039324903546</v>
      </c>
      <c r="Y30" s="22"/>
    </row>
    <row r="31" spans="1:25">
      <c r="A31" s="28" t="s">
        <v>42</v>
      </c>
      <c r="B31" s="29">
        <v>279</v>
      </c>
      <c r="C31" s="29">
        <v>7561</v>
      </c>
      <c r="D31" s="29">
        <v>33270</v>
      </c>
      <c r="E31" s="29">
        <v>0</v>
      </c>
      <c r="F31" s="29">
        <v>1110</v>
      </c>
      <c r="G31" s="29">
        <v>16152</v>
      </c>
      <c r="H31" s="29">
        <v>58093</v>
      </c>
      <c r="I31" s="29">
        <v>11</v>
      </c>
      <c r="J31" s="29">
        <v>0</v>
      </c>
      <c r="K31" s="29">
        <v>11</v>
      </c>
      <c r="L31" s="29">
        <v>58383</v>
      </c>
      <c r="M31" s="29">
        <v>89111.005759139807</v>
      </c>
      <c r="N31" s="30">
        <v>0.31309263948172184</v>
      </c>
      <c r="O31" s="30">
        <v>8.4849227495387058</v>
      </c>
      <c r="P31" s="30">
        <v>37.335455611315005</v>
      </c>
      <c r="Q31" s="30">
        <v>0</v>
      </c>
      <c r="R31" s="30">
        <v>1.2456373828842697</v>
      </c>
      <c r="S31" s="30">
        <v>18.125707214726781</v>
      </c>
      <c r="T31" s="30">
        <v>65.191722958464766</v>
      </c>
      <c r="U31" s="30">
        <v>1.2344154244799069E-2</v>
      </c>
      <c r="V31" s="30">
        <v>0</v>
      </c>
      <c r="W31" s="30">
        <v>1.2344154244799069E-2</v>
      </c>
      <c r="X31" s="30">
        <v>65.517159752191276</v>
      </c>
      <c r="Y31" s="22"/>
    </row>
    <row r="32" spans="1:25">
      <c r="A32" s="28" t="s">
        <v>43</v>
      </c>
      <c r="B32" s="29">
        <v>19</v>
      </c>
      <c r="C32" s="29">
        <v>393</v>
      </c>
      <c r="D32" s="29">
        <v>1353</v>
      </c>
      <c r="E32" s="29">
        <v>0</v>
      </c>
      <c r="F32" s="29">
        <v>156</v>
      </c>
      <c r="G32" s="29">
        <v>299</v>
      </c>
      <c r="H32" s="29">
        <v>2201</v>
      </c>
      <c r="I32" s="29">
        <v>0</v>
      </c>
      <c r="J32" s="29">
        <v>0</v>
      </c>
      <c r="K32" s="29">
        <v>0</v>
      </c>
      <c r="L32" s="29">
        <v>2220</v>
      </c>
      <c r="M32" s="29">
        <v>2558.3227432466501</v>
      </c>
      <c r="N32" s="30">
        <v>0.74267408403241453</v>
      </c>
      <c r="O32" s="30">
        <v>15.361627106565207</v>
      </c>
      <c r="P32" s="30">
        <v>52.8862124050451</v>
      </c>
      <c r="Q32" s="30">
        <v>0</v>
      </c>
      <c r="R32" s="30">
        <v>6.0977451110029826</v>
      </c>
      <c r="S32" s="30">
        <v>11.68734479608905</v>
      </c>
      <c r="T32" s="30">
        <v>86.032929418702338</v>
      </c>
      <c r="U32" s="30">
        <v>0</v>
      </c>
      <c r="V32" s="30">
        <v>0</v>
      </c>
      <c r="W32" s="30">
        <v>0</v>
      </c>
      <c r="X32" s="30">
        <v>86.775603502734754</v>
      </c>
      <c r="Y32" s="22"/>
    </row>
    <row r="33" spans="1:25">
      <c r="A33" s="28" t="s">
        <v>44</v>
      </c>
      <c r="B33" s="29">
        <v>36</v>
      </c>
      <c r="C33" s="29">
        <v>139</v>
      </c>
      <c r="D33" s="29">
        <v>877</v>
      </c>
      <c r="E33" s="29">
        <v>0</v>
      </c>
      <c r="F33" s="29">
        <v>84</v>
      </c>
      <c r="G33" s="29">
        <v>11</v>
      </c>
      <c r="H33" s="29">
        <v>1111</v>
      </c>
      <c r="I33" s="29">
        <v>0</v>
      </c>
      <c r="J33" s="29">
        <v>0</v>
      </c>
      <c r="K33" s="29">
        <v>0</v>
      </c>
      <c r="L33" s="29">
        <v>1147</v>
      </c>
      <c r="M33" s="29">
        <v>1486.7550040324631</v>
      </c>
      <c r="N33" s="30">
        <v>2.4213807858294549</v>
      </c>
      <c r="O33" s="30">
        <v>9.3492202563970608</v>
      </c>
      <c r="P33" s="30">
        <v>58.987526365900891</v>
      </c>
      <c r="Q33" s="30">
        <v>0</v>
      </c>
      <c r="R33" s="30">
        <v>5.6498885002687276</v>
      </c>
      <c r="S33" s="30">
        <v>0.73986635122566669</v>
      </c>
      <c r="T33" s="30">
        <v>74.726501473792339</v>
      </c>
      <c r="U33" s="30">
        <v>0</v>
      </c>
      <c r="V33" s="30">
        <v>0</v>
      </c>
      <c r="W33" s="30">
        <v>0</v>
      </c>
      <c r="X33" s="30">
        <v>77.147882259621809</v>
      </c>
      <c r="Y33" s="22"/>
    </row>
    <row r="34" spans="1:25">
      <c r="A34" s="28" t="s">
        <v>45</v>
      </c>
      <c r="B34" s="29">
        <v>421</v>
      </c>
      <c r="C34" s="29">
        <v>96</v>
      </c>
      <c r="D34" s="29">
        <v>5560</v>
      </c>
      <c r="E34" s="29">
        <v>0</v>
      </c>
      <c r="F34" s="29">
        <v>117</v>
      </c>
      <c r="G34" s="29">
        <v>175</v>
      </c>
      <c r="H34" s="29">
        <v>5948</v>
      </c>
      <c r="I34" s="29">
        <v>0</v>
      </c>
      <c r="J34" s="29">
        <v>0</v>
      </c>
      <c r="K34" s="29">
        <v>0</v>
      </c>
      <c r="L34" s="29">
        <v>6369</v>
      </c>
      <c r="M34" s="29">
        <v>9097.29567471665</v>
      </c>
      <c r="N34" s="30">
        <v>4.6277488943230676</v>
      </c>
      <c r="O34" s="30">
        <v>1.055258655237564</v>
      </c>
      <c r="P34" s="30">
        <v>61.117063782508922</v>
      </c>
      <c r="Q34" s="30">
        <v>0</v>
      </c>
      <c r="R34" s="30">
        <v>1.2860964860707811</v>
      </c>
      <c r="S34" s="30">
        <v>1.9236485902768095</v>
      </c>
      <c r="T34" s="30">
        <v>65.382067514094075</v>
      </c>
      <c r="U34" s="30">
        <v>0</v>
      </c>
      <c r="V34" s="30">
        <v>0</v>
      </c>
      <c r="W34" s="30">
        <v>0</v>
      </c>
      <c r="X34" s="30">
        <v>70.009816408417137</v>
      </c>
      <c r="Y34" s="22"/>
    </row>
    <row r="35" spans="1:25">
      <c r="A35" s="28" t="s">
        <v>46</v>
      </c>
      <c r="B35" s="29">
        <v>23</v>
      </c>
      <c r="C35" s="29">
        <v>0</v>
      </c>
      <c r="D35" s="29">
        <v>454</v>
      </c>
      <c r="E35" s="29">
        <v>0</v>
      </c>
      <c r="F35" s="29">
        <v>123</v>
      </c>
      <c r="G35" s="29">
        <v>30</v>
      </c>
      <c r="H35" s="29">
        <v>607</v>
      </c>
      <c r="I35" s="29">
        <v>0</v>
      </c>
      <c r="J35" s="29">
        <v>0</v>
      </c>
      <c r="K35" s="29">
        <v>0</v>
      </c>
      <c r="L35" s="29">
        <v>630</v>
      </c>
      <c r="M35" s="29">
        <v>654.44578375726837</v>
      </c>
      <c r="N35" s="30">
        <v>3.5144240471615018</v>
      </c>
      <c r="O35" s="30">
        <v>0</v>
      </c>
      <c r="P35" s="30">
        <v>69.371674670057473</v>
      </c>
      <c r="Q35" s="30">
        <v>0</v>
      </c>
      <c r="R35" s="30">
        <v>18.794528600037598</v>
      </c>
      <c r="S35" s="30">
        <v>4.5840313658628284</v>
      </c>
      <c r="T35" s="30">
        <v>92.750234635957881</v>
      </c>
      <c r="U35" s="30">
        <v>0</v>
      </c>
      <c r="V35" s="30">
        <v>0</v>
      </c>
      <c r="W35" s="30">
        <v>0</v>
      </c>
      <c r="X35" s="30">
        <v>96.264658683119393</v>
      </c>
      <c r="Y35" s="22"/>
    </row>
    <row r="36" spans="1:25">
      <c r="A36" s="28" t="s">
        <v>47</v>
      </c>
      <c r="B36" s="29">
        <v>9</v>
      </c>
      <c r="C36" s="29">
        <v>49</v>
      </c>
      <c r="D36" s="29">
        <v>2502</v>
      </c>
      <c r="E36" s="29">
        <v>0</v>
      </c>
      <c r="F36" s="29">
        <v>151</v>
      </c>
      <c r="G36" s="29">
        <v>281</v>
      </c>
      <c r="H36" s="29">
        <v>2983</v>
      </c>
      <c r="I36" s="29">
        <v>0</v>
      </c>
      <c r="J36" s="29">
        <v>0</v>
      </c>
      <c r="K36" s="29">
        <v>0</v>
      </c>
      <c r="L36" s="29">
        <v>2992</v>
      </c>
      <c r="M36" s="29">
        <v>4893.5944296096568</v>
      </c>
      <c r="N36" s="30">
        <v>0.18391389252741763</v>
      </c>
      <c r="O36" s="30">
        <v>1.0013089704270517</v>
      </c>
      <c r="P36" s="30">
        <v>51.128062122622097</v>
      </c>
      <c r="Q36" s="30">
        <v>0</v>
      </c>
      <c r="R36" s="30">
        <v>3.085666419071118</v>
      </c>
      <c r="S36" s="30">
        <v>5.7422004222449283</v>
      </c>
      <c r="T36" s="30">
        <v>60.957237934365196</v>
      </c>
      <c r="U36" s="30">
        <v>0</v>
      </c>
      <c r="V36" s="30">
        <v>0</v>
      </c>
      <c r="W36" s="30">
        <v>0</v>
      </c>
      <c r="X36" s="30">
        <v>61.141151826892617</v>
      </c>
      <c r="Y36" s="22"/>
    </row>
    <row r="37" spans="1:25">
      <c r="A37" s="28" t="s">
        <v>48</v>
      </c>
      <c r="B37" s="29">
        <v>12</v>
      </c>
      <c r="C37" s="29">
        <v>436</v>
      </c>
      <c r="D37" s="29">
        <v>1705</v>
      </c>
      <c r="E37" s="29">
        <v>0</v>
      </c>
      <c r="F37" s="29">
        <v>341</v>
      </c>
      <c r="G37" s="29">
        <v>22</v>
      </c>
      <c r="H37" s="29">
        <v>2504</v>
      </c>
      <c r="I37" s="29">
        <v>0</v>
      </c>
      <c r="J37" s="29">
        <v>0</v>
      </c>
      <c r="K37" s="29">
        <v>0</v>
      </c>
      <c r="L37" s="29">
        <v>2516</v>
      </c>
      <c r="M37" s="29">
        <v>3665.0359088876212</v>
      </c>
      <c r="N37" s="30">
        <v>0.32741834727731584</v>
      </c>
      <c r="O37" s="30">
        <v>11.896199951075809</v>
      </c>
      <c r="P37" s="30">
        <v>46.520690175651957</v>
      </c>
      <c r="Q37" s="30">
        <v>0</v>
      </c>
      <c r="R37" s="30">
        <v>9.3041380351303911</v>
      </c>
      <c r="S37" s="30">
        <v>0.60026697000841234</v>
      </c>
      <c r="T37" s="30">
        <v>68.321295131866563</v>
      </c>
      <c r="U37" s="30">
        <v>0</v>
      </c>
      <c r="V37" s="30">
        <v>0</v>
      </c>
      <c r="W37" s="30">
        <v>0</v>
      </c>
      <c r="X37" s="30">
        <v>68.648713479143879</v>
      </c>
      <c r="Y37" s="22"/>
    </row>
    <row r="38" spans="1:25">
      <c r="A38" s="28" t="s">
        <v>49</v>
      </c>
      <c r="B38" s="29">
        <v>127</v>
      </c>
      <c r="C38" s="29">
        <v>1669</v>
      </c>
      <c r="D38" s="29">
        <v>6936</v>
      </c>
      <c r="E38" s="29">
        <v>0</v>
      </c>
      <c r="F38" s="29">
        <v>416</v>
      </c>
      <c r="G38" s="29">
        <v>1362</v>
      </c>
      <c r="H38" s="29">
        <v>10383</v>
      </c>
      <c r="I38" s="29">
        <v>0</v>
      </c>
      <c r="J38" s="29">
        <v>0</v>
      </c>
      <c r="K38" s="29">
        <v>0</v>
      </c>
      <c r="L38" s="29">
        <v>10510</v>
      </c>
      <c r="M38" s="29">
        <v>14584.14610816799</v>
      </c>
      <c r="N38" s="30">
        <v>0.87080860996635534</v>
      </c>
      <c r="O38" s="30">
        <v>11.443933622313757</v>
      </c>
      <c r="P38" s="30">
        <v>47.558492273438119</v>
      </c>
      <c r="Q38" s="30">
        <v>0</v>
      </c>
      <c r="R38" s="30">
        <v>2.8524124546929439</v>
      </c>
      <c r="S38" s="30">
        <v>9.3389080848360333</v>
      </c>
      <c r="T38" s="30">
        <v>71.193746435280858</v>
      </c>
      <c r="U38" s="30">
        <v>0</v>
      </c>
      <c r="V38" s="30">
        <v>0</v>
      </c>
      <c r="W38" s="30">
        <v>0</v>
      </c>
      <c r="X38" s="30">
        <v>72.064555045247218</v>
      </c>
      <c r="Y38" s="22"/>
    </row>
    <row r="39" spans="1:25">
      <c r="A39" s="28" t="s">
        <v>50</v>
      </c>
      <c r="B39" s="29">
        <v>106</v>
      </c>
      <c r="C39" s="29">
        <v>476</v>
      </c>
      <c r="D39" s="29">
        <v>2822</v>
      </c>
      <c r="E39" s="29">
        <v>0</v>
      </c>
      <c r="F39" s="29">
        <v>66</v>
      </c>
      <c r="G39" s="29">
        <v>193</v>
      </c>
      <c r="H39" s="29">
        <v>3557</v>
      </c>
      <c r="I39" s="29">
        <v>0</v>
      </c>
      <c r="J39" s="29">
        <v>0</v>
      </c>
      <c r="K39" s="29">
        <v>0</v>
      </c>
      <c r="L39" s="29">
        <v>3663</v>
      </c>
      <c r="M39" s="29">
        <v>5242.5128942662341</v>
      </c>
      <c r="N39" s="30">
        <v>2.0219311261195525</v>
      </c>
      <c r="O39" s="30">
        <v>9.0796152455934607</v>
      </c>
      <c r="P39" s="30">
        <v>53.829147527446949</v>
      </c>
      <c r="Q39" s="30">
        <v>0</v>
      </c>
      <c r="R39" s="30">
        <v>1.2589382483385891</v>
      </c>
      <c r="S39" s="30">
        <v>3.6814406352931468</v>
      </c>
      <c r="T39" s="30">
        <v>67.849141656672145</v>
      </c>
      <c r="U39" s="30">
        <v>0</v>
      </c>
      <c r="V39" s="30">
        <v>0</v>
      </c>
      <c r="W39" s="30">
        <v>0</v>
      </c>
      <c r="X39" s="30">
        <v>69.8710727827917</v>
      </c>
      <c r="Y39" s="22"/>
    </row>
    <row r="40" spans="1:25">
      <c r="A40" s="28" t="s">
        <v>51</v>
      </c>
      <c r="B40" s="29">
        <v>91</v>
      </c>
      <c r="C40" s="29">
        <v>89</v>
      </c>
      <c r="D40" s="29">
        <v>1393</v>
      </c>
      <c r="E40" s="29">
        <v>0</v>
      </c>
      <c r="F40" s="29">
        <v>236</v>
      </c>
      <c r="G40" s="29">
        <v>23</v>
      </c>
      <c r="H40" s="29">
        <v>1741</v>
      </c>
      <c r="I40" s="29">
        <v>0</v>
      </c>
      <c r="J40" s="29">
        <v>0</v>
      </c>
      <c r="K40" s="29">
        <v>0</v>
      </c>
      <c r="L40" s="29">
        <v>1832</v>
      </c>
      <c r="M40" s="29">
        <v>2448.7700252084551</v>
      </c>
      <c r="N40" s="30">
        <v>3.7161513356997862</v>
      </c>
      <c r="O40" s="30">
        <v>3.6344776799701211</v>
      </c>
      <c r="P40" s="30">
        <v>56.885701215712118</v>
      </c>
      <c r="Q40" s="30">
        <v>0</v>
      </c>
      <c r="R40" s="30">
        <v>9.6374913761005452</v>
      </c>
      <c r="S40" s="30">
        <v>0.93924704089115485</v>
      </c>
      <c r="T40" s="30">
        <v>71.096917312673938</v>
      </c>
      <c r="U40" s="30">
        <v>0</v>
      </c>
      <c r="V40" s="30">
        <v>0</v>
      </c>
      <c r="W40" s="30">
        <v>0</v>
      </c>
      <c r="X40" s="30">
        <v>74.813068648373729</v>
      </c>
      <c r="Y40" s="22"/>
    </row>
    <row r="41" spans="1:25">
      <c r="A41" s="28" t="s">
        <v>52</v>
      </c>
      <c r="B41" s="29">
        <v>390</v>
      </c>
      <c r="C41" s="29">
        <v>469</v>
      </c>
      <c r="D41" s="29">
        <v>4622</v>
      </c>
      <c r="E41" s="29">
        <v>0</v>
      </c>
      <c r="F41" s="29">
        <v>166</v>
      </c>
      <c r="G41" s="29">
        <v>30</v>
      </c>
      <c r="H41" s="29">
        <v>5287</v>
      </c>
      <c r="I41" s="29">
        <v>0</v>
      </c>
      <c r="J41" s="29">
        <v>0</v>
      </c>
      <c r="K41" s="29">
        <v>0</v>
      </c>
      <c r="L41" s="29">
        <v>5677</v>
      </c>
      <c r="M41" s="29">
        <v>7478.7697674023702</v>
      </c>
      <c r="N41" s="30">
        <v>5.214761413031975</v>
      </c>
      <c r="O41" s="30">
        <v>6.2710848787487086</v>
      </c>
      <c r="P41" s="30">
        <v>61.801608335984071</v>
      </c>
      <c r="Q41" s="30">
        <v>0</v>
      </c>
      <c r="R41" s="30">
        <v>2.2196163963161739</v>
      </c>
      <c r="S41" s="30">
        <v>0.40113549331015197</v>
      </c>
      <c r="T41" s="30">
        <v>70.693445104359114</v>
      </c>
      <c r="U41" s="30">
        <v>0</v>
      </c>
      <c r="V41" s="30">
        <v>0</v>
      </c>
      <c r="W41" s="30">
        <v>0</v>
      </c>
      <c r="X41" s="30">
        <v>75.908206517391079</v>
      </c>
      <c r="Y41" s="22"/>
    </row>
    <row r="42" spans="1:25">
      <c r="A42" s="28" t="s">
        <v>53</v>
      </c>
      <c r="B42" s="29">
        <v>163</v>
      </c>
      <c r="C42" s="29">
        <v>245</v>
      </c>
      <c r="D42" s="29">
        <v>4017</v>
      </c>
      <c r="E42" s="29">
        <v>0</v>
      </c>
      <c r="F42" s="29">
        <v>177</v>
      </c>
      <c r="G42" s="29">
        <v>428</v>
      </c>
      <c r="H42" s="29">
        <v>4867</v>
      </c>
      <c r="I42" s="29">
        <v>0</v>
      </c>
      <c r="J42" s="29">
        <v>0</v>
      </c>
      <c r="K42" s="29">
        <v>0</v>
      </c>
      <c r="L42" s="29">
        <v>5030</v>
      </c>
      <c r="M42" s="29">
        <v>7316.3947527393102</v>
      </c>
      <c r="N42" s="30">
        <v>2.2278732286686918</v>
      </c>
      <c r="O42" s="30">
        <v>3.3486438099621436</v>
      </c>
      <c r="P42" s="30">
        <v>54.904090549460946</v>
      </c>
      <c r="Q42" s="30">
        <v>0</v>
      </c>
      <c r="R42" s="30">
        <v>2.4192243035236713</v>
      </c>
      <c r="S42" s="30">
        <v>5.8498757169950917</v>
      </c>
      <c r="T42" s="30">
        <v>66.521834379941851</v>
      </c>
      <c r="U42" s="30">
        <v>0</v>
      </c>
      <c r="V42" s="30">
        <v>0</v>
      </c>
      <c r="W42" s="30">
        <v>0</v>
      </c>
      <c r="X42" s="30">
        <v>68.749707608610549</v>
      </c>
      <c r="Y42" s="22"/>
    </row>
    <row r="43" spans="1:25">
      <c r="A43" s="28" t="s">
        <v>54</v>
      </c>
      <c r="B43" s="29">
        <v>136</v>
      </c>
      <c r="C43" s="29">
        <v>535</v>
      </c>
      <c r="D43" s="29">
        <v>2689</v>
      </c>
      <c r="E43" s="29">
        <v>0</v>
      </c>
      <c r="F43" s="29">
        <v>264</v>
      </c>
      <c r="G43" s="29">
        <v>161</v>
      </c>
      <c r="H43" s="29">
        <v>3649</v>
      </c>
      <c r="I43" s="29">
        <v>0</v>
      </c>
      <c r="J43" s="29">
        <v>0</v>
      </c>
      <c r="K43" s="29">
        <v>0</v>
      </c>
      <c r="L43" s="29">
        <v>3785</v>
      </c>
      <c r="M43" s="29">
        <v>5391.8809027228581</v>
      </c>
      <c r="N43" s="30">
        <v>2.5223109051114436</v>
      </c>
      <c r="O43" s="30">
        <v>9.9223259870192813</v>
      </c>
      <c r="P43" s="30">
        <v>49.871279587093177</v>
      </c>
      <c r="Q43" s="30">
        <v>0</v>
      </c>
      <c r="R43" s="30">
        <v>4.8962505805104497</v>
      </c>
      <c r="S43" s="30">
        <v>2.985970997962812</v>
      </c>
      <c r="T43" s="30">
        <v>67.675827152585725</v>
      </c>
      <c r="U43" s="30">
        <v>0</v>
      </c>
      <c r="V43" s="30">
        <v>0</v>
      </c>
      <c r="W43" s="30">
        <v>0</v>
      </c>
      <c r="X43" s="30">
        <v>70.198138057697165</v>
      </c>
      <c r="Y43" s="22"/>
    </row>
    <row r="44" spans="1:25">
      <c r="A44" s="28" t="s">
        <v>55</v>
      </c>
      <c r="B44" s="29">
        <v>306</v>
      </c>
      <c r="C44" s="29">
        <v>356</v>
      </c>
      <c r="D44" s="29">
        <v>4050</v>
      </c>
      <c r="E44" s="29">
        <v>0</v>
      </c>
      <c r="F44" s="29">
        <v>282</v>
      </c>
      <c r="G44" s="29">
        <v>221</v>
      </c>
      <c r="H44" s="29">
        <v>4909</v>
      </c>
      <c r="I44" s="29">
        <v>184</v>
      </c>
      <c r="J44" s="29">
        <v>144</v>
      </c>
      <c r="K44" s="29">
        <v>328</v>
      </c>
      <c r="L44" s="29">
        <v>5543</v>
      </c>
      <c r="M44" s="29">
        <v>8286.9029713638811</v>
      </c>
      <c r="N44" s="30">
        <v>3.692573704041302</v>
      </c>
      <c r="O44" s="30">
        <v>4.2959354203879201</v>
      </c>
      <c r="P44" s="30">
        <v>48.872299024076057</v>
      </c>
      <c r="Q44" s="30">
        <v>0</v>
      </c>
      <c r="R44" s="30">
        <v>3.4029600801949256</v>
      </c>
      <c r="S44" s="30">
        <v>2.6668587862520519</v>
      </c>
      <c r="T44" s="30">
        <v>59.238053310910956</v>
      </c>
      <c r="U44" s="30">
        <v>2.2203711161555546</v>
      </c>
      <c r="V44" s="30">
        <v>1.7376817430782601</v>
      </c>
      <c r="W44" s="30">
        <v>3.9580528592338142</v>
      </c>
      <c r="X44" s="30">
        <v>66.888679874186067</v>
      </c>
      <c r="Y44" s="22"/>
    </row>
    <row r="45" spans="1:25">
      <c r="A45" s="28" t="s">
        <v>56</v>
      </c>
      <c r="B45" s="29">
        <v>3</v>
      </c>
      <c r="C45" s="29">
        <v>0</v>
      </c>
      <c r="D45" s="29">
        <v>126</v>
      </c>
      <c r="E45" s="29">
        <v>0</v>
      </c>
      <c r="F45" s="29">
        <v>159</v>
      </c>
      <c r="G45" s="29">
        <v>0</v>
      </c>
      <c r="H45" s="29">
        <v>285</v>
      </c>
      <c r="I45" s="29">
        <v>0</v>
      </c>
      <c r="J45" s="29">
        <v>0</v>
      </c>
      <c r="K45" s="29">
        <v>0</v>
      </c>
      <c r="L45" s="29">
        <v>288</v>
      </c>
      <c r="M45" s="29">
        <v>347.64534837976953</v>
      </c>
      <c r="N45" s="30">
        <v>0.86294840819293361</v>
      </c>
      <c r="O45" s="30">
        <v>0</v>
      </c>
      <c r="P45" s="30">
        <v>36.243833144103213</v>
      </c>
      <c r="Q45" s="30">
        <v>0</v>
      </c>
      <c r="R45" s="30">
        <v>45.736265634225489</v>
      </c>
      <c r="S45" s="30">
        <v>0</v>
      </c>
      <c r="T45" s="30">
        <v>81.98009877832871</v>
      </c>
      <c r="U45" s="30">
        <v>0</v>
      </c>
      <c r="V45" s="30">
        <v>0</v>
      </c>
      <c r="W45" s="30">
        <v>0</v>
      </c>
      <c r="X45" s="30">
        <v>82.84304718652163</v>
      </c>
      <c r="Y45" s="22"/>
    </row>
    <row r="46" spans="1:25">
      <c r="A46" s="28" t="s">
        <v>57</v>
      </c>
      <c r="B46" s="29">
        <v>55</v>
      </c>
      <c r="C46" s="29">
        <v>89</v>
      </c>
      <c r="D46" s="29">
        <v>2985</v>
      </c>
      <c r="E46" s="29">
        <v>0</v>
      </c>
      <c r="F46" s="29">
        <v>185</v>
      </c>
      <c r="G46" s="29">
        <v>193</v>
      </c>
      <c r="H46" s="29">
        <v>3452</v>
      </c>
      <c r="I46" s="29">
        <v>0</v>
      </c>
      <c r="J46" s="29">
        <v>0</v>
      </c>
      <c r="K46" s="29">
        <v>0</v>
      </c>
      <c r="L46" s="29">
        <v>3507</v>
      </c>
      <c r="M46" s="29">
        <v>5227.3219001943598</v>
      </c>
      <c r="N46" s="30">
        <v>1.0521640153432108</v>
      </c>
      <c r="O46" s="30">
        <v>1.7025926793735591</v>
      </c>
      <c r="P46" s="30">
        <v>57.10381065089971</v>
      </c>
      <c r="Q46" s="30">
        <v>0</v>
      </c>
      <c r="R46" s="30">
        <v>3.5390971425180724</v>
      </c>
      <c r="S46" s="30">
        <v>3.6921391811134483</v>
      </c>
      <c r="T46" s="30">
        <v>66.03763965390479</v>
      </c>
      <c r="U46" s="30">
        <v>0</v>
      </c>
      <c r="V46" s="30">
        <v>0</v>
      </c>
      <c r="W46" s="30">
        <v>0</v>
      </c>
      <c r="X46" s="30">
        <v>67.089803669247999</v>
      </c>
      <c r="Y46" s="22"/>
    </row>
    <row r="47" spans="1:25">
      <c r="A47" s="28" t="s">
        <v>58</v>
      </c>
      <c r="B47" s="29">
        <v>0</v>
      </c>
      <c r="C47" s="29">
        <v>0</v>
      </c>
      <c r="D47" s="29">
        <v>227</v>
      </c>
      <c r="E47" s="29">
        <v>0</v>
      </c>
      <c r="F47" s="29">
        <v>45</v>
      </c>
      <c r="G47" s="29">
        <v>12</v>
      </c>
      <c r="H47" s="29">
        <v>284</v>
      </c>
      <c r="I47" s="29">
        <v>0</v>
      </c>
      <c r="J47" s="29">
        <v>0</v>
      </c>
      <c r="K47" s="29">
        <v>0</v>
      </c>
      <c r="L47" s="29">
        <v>284</v>
      </c>
      <c r="M47" s="29">
        <v>326.3257681310921</v>
      </c>
      <c r="N47" s="30">
        <v>0</v>
      </c>
      <c r="O47" s="30">
        <v>0</v>
      </c>
      <c r="P47" s="30">
        <v>69.562388928112227</v>
      </c>
      <c r="Q47" s="30">
        <v>0</v>
      </c>
      <c r="R47" s="30">
        <v>13.78990088883282</v>
      </c>
      <c r="S47" s="30">
        <v>3.677306903688752</v>
      </c>
      <c r="T47" s="30">
        <v>87.029596720633805</v>
      </c>
      <c r="U47" s="30">
        <v>0</v>
      </c>
      <c r="V47" s="30">
        <v>0</v>
      </c>
      <c r="W47" s="30">
        <v>0</v>
      </c>
      <c r="X47" s="30">
        <v>87.029596720633805</v>
      </c>
      <c r="Y47" s="22"/>
    </row>
    <row r="48" spans="1:25">
      <c r="A48" s="28" t="s">
        <v>59</v>
      </c>
      <c r="B48" s="29">
        <v>15</v>
      </c>
      <c r="C48" s="29">
        <v>1181</v>
      </c>
      <c r="D48" s="29">
        <v>6198</v>
      </c>
      <c r="E48" s="29">
        <v>0</v>
      </c>
      <c r="F48" s="29">
        <v>401</v>
      </c>
      <c r="G48" s="29">
        <v>477</v>
      </c>
      <c r="H48" s="29">
        <v>8257</v>
      </c>
      <c r="I48" s="29">
        <v>0</v>
      </c>
      <c r="J48" s="29">
        <v>0</v>
      </c>
      <c r="K48" s="29">
        <v>0</v>
      </c>
      <c r="L48" s="29">
        <v>8272</v>
      </c>
      <c r="M48" s="29">
        <v>12214.36057233646</v>
      </c>
      <c r="N48" s="30">
        <v>0.12280626489750565</v>
      </c>
      <c r="O48" s="30">
        <v>9.6689465895969455</v>
      </c>
      <c r="P48" s="30">
        <v>50.743548655649327</v>
      </c>
      <c r="Q48" s="30">
        <v>0</v>
      </c>
      <c r="R48" s="30">
        <v>3.2830208149266507</v>
      </c>
      <c r="S48" s="30">
        <v>3.9052392237406792</v>
      </c>
      <c r="T48" s="30">
        <v>67.6007552839136</v>
      </c>
      <c r="U48" s="30">
        <v>0</v>
      </c>
      <c r="V48" s="30">
        <v>0</v>
      </c>
      <c r="W48" s="30">
        <v>0</v>
      </c>
      <c r="X48" s="30">
        <v>67.723561548811119</v>
      </c>
      <c r="Y48" s="22"/>
    </row>
    <row r="49" spans="1:25">
      <c r="A49" s="28" t="s">
        <v>60</v>
      </c>
      <c r="B49" s="29">
        <v>24</v>
      </c>
      <c r="C49" s="29">
        <v>0</v>
      </c>
      <c r="D49" s="29">
        <v>394</v>
      </c>
      <c r="E49" s="29">
        <v>0</v>
      </c>
      <c r="F49" s="29">
        <v>47</v>
      </c>
      <c r="G49" s="29">
        <v>0</v>
      </c>
      <c r="H49" s="29">
        <v>441</v>
      </c>
      <c r="I49" s="29">
        <v>0</v>
      </c>
      <c r="J49" s="29">
        <v>0</v>
      </c>
      <c r="K49" s="29">
        <v>0</v>
      </c>
      <c r="L49" s="29">
        <v>465</v>
      </c>
      <c r="M49" s="29">
        <v>656.23932370811781</v>
      </c>
      <c r="N49" s="30">
        <v>3.6572023548340002</v>
      </c>
      <c r="O49" s="30">
        <v>0</v>
      </c>
      <c r="P49" s="30">
        <v>60.039071991858165</v>
      </c>
      <c r="Q49" s="30">
        <v>0</v>
      </c>
      <c r="R49" s="30">
        <v>7.1620212782165833</v>
      </c>
      <c r="S49" s="30">
        <v>0</v>
      </c>
      <c r="T49" s="30">
        <v>67.20109327007475</v>
      </c>
      <c r="U49" s="30">
        <v>0</v>
      </c>
      <c r="V49" s="30">
        <v>0</v>
      </c>
      <c r="W49" s="30">
        <v>0</v>
      </c>
      <c r="X49" s="30">
        <v>70.858295624908749</v>
      </c>
      <c r="Y49" s="22"/>
    </row>
    <row r="50" spans="1:25">
      <c r="A50" s="28" t="s">
        <v>61</v>
      </c>
      <c r="B50" s="29">
        <v>11</v>
      </c>
      <c r="C50" s="29">
        <v>152</v>
      </c>
      <c r="D50" s="29">
        <v>1155</v>
      </c>
      <c r="E50" s="29">
        <v>0</v>
      </c>
      <c r="F50" s="29"/>
      <c r="G50" s="29">
        <v>19</v>
      </c>
      <c r="H50" s="29">
        <v>1326</v>
      </c>
      <c r="I50" s="29">
        <v>0</v>
      </c>
      <c r="J50" s="29">
        <v>0</v>
      </c>
      <c r="K50" s="29">
        <v>0</v>
      </c>
      <c r="L50" s="29">
        <v>1337</v>
      </c>
      <c r="M50" s="29">
        <v>1924.695704800698</v>
      </c>
      <c r="N50" s="30">
        <v>0.57151891452571457</v>
      </c>
      <c r="O50" s="30">
        <v>7.8973522734462369</v>
      </c>
      <c r="P50" s="30">
        <v>60.009486025200033</v>
      </c>
      <c r="Q50" s="30">
        <v>0</v>
      </c>
      <c r="R50" s="30">
        <v>0</v>
      </c>
      <c r="S50" s="30">
        <v>0.98716903418077961</v>
      </c>
      <c r="T50" s="30">
        <v>68.894007332827044</v>
      </c>
      <c r="U50" s="30">
        <v>0</v>
      </c>
      <c r="V50" s="30">
        <v>0</v>
      </c>
      <c r="W50" s="30">
        <v>0</v>
      </c>
      <c r="X50" s="30">
        <v>69.465526247352756</v>
      </c>
      <c r="Y50" s="22"/>
    </row>
    <row r="51" spans="1:25">
      <c r="A51" s="28" t="s">
        <v>62</v>
      </c>
      <c r="B51" s="29">
        <v>66</v>
      </c>
      <c r="C51" s="29">
        <v>229</v>
      </c>
      <c r="D51" s="29">
        <v>354</v>
      </c>
      <c r="E51" s="29">
        <v>0</v>
      </c>
      <c r="F51" s="29">
        <v>199</v>
      </c>
      <c r="G51" s="29">
        <v>0</v>
      </c>
      <c r="H51" s="29">
        <v>782</v>
      </c>
      <c r="I51" s="29">
        <v>0</v>
      </c>
      <c r="J51" s="29">
        <v>0</v>
      </c>
      <c r="K51" s="29">
        <v>0</v>
      </c>
      <c r="L51" s="29">
        <v>848</v>
      </c>
      <c r="M51" s="29">
        <v>1287.1136298373731</v>
      </c>
      <c r="N51" s="30">
        <v>5.1277523965261018</v>
      </c>
      <c r="O51" s="30">
        <v>17.79174695158299</v>
      </c>
      <c r="P51" s="30">
        <v>27.503399217730912</v>
      </c>
      <c r="Q51" s="30">
        <v>0</v>
      </c>
      <c r="R51" s="30">
        <v>15.460950407707488</v>
      </c>
      <c r="S51" s="30">
        <v>0</v>
      </c>
      <c r="T51" s="30">
        <v>60.756096577021388</v>
      </c>
      <c r="U51" s="30">
        <v>0</v>
      </c>
      <c r="V51" s="30">
        <v>0</v>
      </c>
      <c r="W51" s="30">
        <v>0</v>
      </c>
      <c r="X51" s="30">
        <v>65.883848973547487</v>
      </c>
      <c r="Y51" s="22"/>
    </row>
    <row r="52" spans="1:25">
      <c r="A52" s="28" t="s">
        <v>63</v>
      </c>
      <c r="B52" s="29"/>
      <c r="C52" s="29">
        <v>264</v>
      </c>
      <c r="D52" s="29">
        <v>1518</v>
      </c>
      <c r="E52" s="29">
        <v>0</v>
      </c>
      <c r="F52" s="29">
        <v>144</v>
      </c>
      <c r="G52" s="29">
        <v>64</v>
      </c>
      <c r="H52" s="29">
        <v>1990</v>
      </c>
      <c r="I52" s="29">
        <v>0</v>
      </c>
      <c r="J52" s="29">
        <v>0</v>
      </c>
      <c r="K52" s="29">
        <v>0</v>
      </c>
      <c r="L52" s="29">
        <v>1990</v>
      </c>
      <c r="M52" s="29">
        <v>3258.336136631448</v>
      </c>
      <c r="N52" s="30">
        <v>0</v>
      </c>
      <c r="O52" s="30">
        <v>8.1022948194942845</v>
      </c>
      <c r="P52" s="30">
        <v>46.588195212092131</v>
      </c>
      <c r="Q52" s="30">
        <v>0</v>
      </c>
      <c r="R52" s="30">
        <v>4.4194335379059728</v>
      </c>
      <c r="S52" s="30">
        <v>1.9641926835137657</v>
      </c>
      <c r="T52" s="30">
        <v>61.074116253006153</v>
      </c>
      <c r="U52" s="30">
        <v>0</v>
      </c>
      <c r="V52" s="30">
        <v>0</v>
      </c>
      <c r="W52" s="30">
        <v>0</v>
      </c>
      <c r="X52" s="30">
        <v>61.074116253006153</v>
      </c>
      <c r="Y52" s="22"/>
    </row>
    <row r="53" spans="1:25">
      <c r="A53" s="28" t="s">
        <v>64</v>
      </c>
      <c r="B53" s="29">
        <v>345</v>
      </c>
      <c r="C53" s="29">
        <v>422</v>
      </c>
      <c r="D53" s="29">
        <v>4186</v>
      </c>
      <c r="E53" s="29">
        <v>0</v>
      </c>
      <c r="F53" s="29">
        <v>245</v>
      </c>
      <c r="G53" s="29">
        <v>281</v>
      </c>
      <c r="H53" s="29">
        <v>5134</v>
      </c>
      <c r="I53" s="29">
        <v>0</v>
      </c>
      <c r="J53" s="29">
        <v>0</v>
      </c>
      <c r="K53" s="29">
        <v>0</v>
      </c>
      <c r="L53" s="29">
        <v>5479</v>
      </c>
      <c r="M53" s="29">
        <v>8530.1159241719688</v>
      </c>
      <c r="N53" s="30">
        <v>4.0444936864499841</v>
      </c>
      <c r="O53" s="30">
        <v>4.9471777845851976</v>
      </c>
      <c r="P53" s="30">
        <v>49.073190062259812</v>
      </c>
      <c r="Q53" s="30">
        <v>0</v>
      </c>
      <c r="R53" s="30">
        <v>2.8721766758847713</v>
      </c>
      <c r="S53" s="30">
        <v>3.2942107996882477</v>
      </c>
      <c r="T53" s="30">
        <v>60.18675532241803</v>
      </c>
      <c r="U53" s="30">
        <v>0</v>
      </c>
      <c r="V53" s="30">
        <v>0</v>
      </c>
      <c r="W53" s="30">
        <v>0</v>
      </c>
      <c r="X53" s="30">
        <v>64.231249008868005</v>
      </c>
      <c r="Y53" s="22"/>
    </row>
    <row r="54" spans="1:25">
      <c r="A54" s="28" t="s">
        <v>65</v>
      </c>
      <c r="B54" s="29">
        <v>54</v>
      </c>
      <c r="C54" s="29">
        <v>352</v>
      </c>
      <c r="D54" s="29">
        <v>724</v>
      </c>
      <c r="E54" s="29">
        <v>0</v>
      </c>
      <c r="F54" s="29">
        <v>84</v>
      </c>
      <c r="G54" s="29">
        <v>0</v>
      </c>
      <c r="H54" s="29">
        <v>1160</v>
      </c>
      <c r="I54" s="29">
        <v>0</v>
      </c>
      <c r="J54" s="29">
        <v>0</v>
      </c>
      <c r="K54" s="29">
        <v>0</v>
      </c>
      <c r="L54" s="29">
        <v>1214</v>
      </c>
      <c r="M54" s="29">
        <v>1295.855552063422</v>
      </c>
      <c r="N54" s="30">
        <v>4.1671311215215692</v>
      </c>
      <c r="O54" s="30">
        <v>27.16352138473319</v>
      </c>
      <c r="P54" s="30">
        <v>55.870424666326223</v>
      </c>
      <c r="Q54" s="30">
        <v>0</v>
      </c>
      <c r="R54" s="30">
        <v>6.4822039668113298</v>
      </c>
      <c r="S54" s="30">
        <v>0</v>
      </c>
      <c r="T54" s="30">
        <v>89.516150017870743</v>
      </c>
      <c r="U54" s="30">
        <v>0</v>
      </c>
      <c r="V54" s="30">
        <v>0</v>
      </c>
      <c r="W54" s="30">
        <v>0</v>
      </c>
      <c r="X54" s="30">
        <v>93.683281139392321</v>
      </c>
      <c r="Y54" s="22"/>
    </row>
    <row r="55" spans="1:25">
      <c r="A55" s="28" t="s">
        <v>66</v>
      </c>
      <c r="B55" s="29">
        <v>17</v>
      </c>
      <c r="C55" s="29">
        <v>420</v>
      </c>
      <c r="D55" s="29">
        <v>1896</v>
      </c>
      <c r="E55" s="29">
        <v>0</v>
      </c>
      <c r="F55" s="29">
        <v>63</v>
      </c>
      <c r="G55" s="29">
        <v>127</v>
      </c>
      <c r="H55" s="29">
        <v>2506</v>
      </c>
      <c r="I55" s="29">
        <v>0</v>
      </c>
      <c r="J55" s="29">
        <v>0</v>
      </c>
      <c r="K55" s="29">
        <v>0</v>
      </c>
      <c r="L55" s="29">
        <v>2523</v>
      </c>
      <c r="M55" s="29">
        <v>3558.771490852956</v>
      </c>
      <c r="N55" s="30">
        <v>0.47769293543276897</v>
      </c>
      <c r="O55" s="30">
        <v>11.801825463633115</v>
      </c>
      <c r="P55" s="30">
        <v>53.276812092972349</v>
      </c>
      <c r="Q55" s="30">
        <v>0</v>
      </c>
      <c r="R55" s="30">
        <v>1.7702738195449672</v>
      </c>
      <c r="S55" s="30">
        <v>3.5686472235271562</v>
      </c>
      <c r="T55" s="30">
        <v>70.417558599677591</v>
      </c>
      <c r="U55" s="30">
        <v>0</v>
      </c>
      <c r="V55" s="30">
        <v>0</v>
      </c>
      <c r="W55" s="30">
        <v>0</v>
      </c>
      <c r="X55" s="30">
        <v>70.895251535110361</v>
      </c>
      <c r="Y55" s="22"/>
    </row>
    <row r="56" spans="1:25">
      <c r="A56" s="28" t="s">
        <v>67</v>
      </c>
      <c r="B56" s="29">
        <v>189</v>
      </c>
      <c r="C56" s="29">
        <v>101</v>
      </c>
      <c r="D56" s="29">
        <v>230</v>
      </c>
      <c r="E56" s="29">
        <v>0</v>
      </c>
      <c r="F56" s="29">
        <v>122</v>
      </c>
      <c r="G56" s="29">
        <v>0</v>
      </c>
      <c r="H56" s="29">
        <v>453</v>
      </c>
      <c r="I56" s="29">
        <v>0</v>
      </c>
      <c r="J56" s="29">
        <v>0</v>
      </c>
      <c r="K56" s="29">
        <v>0</v>
      </c>
      <c r="L56" s="29">
        <v>642</v>
      </c>
      <c r="M56" s="29">
        <v>771.90978442168398</v>
      </c>
      <c r="N56" s="30">
        <v>24.484726559282972</v>
      </c>
      <c r="O56" s="30">
        <v>13.084430595172384</v>
      </c>
      <c r="P56" s="30">
        <v>29.796228088016321</v>
      </c>
      <c r="Q56" s="30">
        <v>0</v>
      </c>
      <c r="R56" s="30">
        <v>15.804955768426046</v>
      </c>
      <c r="S56" s="30">
        <v>0</v>
      </c>
      <c r="T56" s="30">
        <v>58.68561445161474</v>
      </c>
      <c r="U56" s="30">
        <v>0</v>
      </c>
      <c r="V56" s="30">
        <v>0</v>
      </c>
      <c r="W56" s="30">
        <v>0</v>
      </c>
      <c r="X56" s="30">
        <v>83.170341010897715</v>
      </c>
      <c r="Y56" s="22"/>
    </row>
    <row r="57" spans="1:25">
      <c r="A57" s="28" t="s">
        <v>68</v>
      </c>
      <c r="B57" s="29">
        <v>157</v>
      </c>
      <c r="C57" s="29">
        <v>107</v>
      </c>
      <c r="D57" s="29">
        <v>2370</v>
      </c>
      <c r="E57" s="29">
        <v>0</v>
      </c>
      <c r="F57" s="29">
        <v>264</v>
      </c>
      <c r="G57" s="29">
        <v>150</v>
      </c>
      <c r="H57" s="29">
        <v>2891</v>
      </c>
      <c r="I57" s="29">
        <v>0</v>
      </c>
      <c r="J57" s="29">
        <v>0</v>
      </c>
      <c r="K57" s="29">
        <v>0</v>
      </c>
      <c r="L57" s="29">
        <v>3048</v>
      </c>
      <c r="M57" s="29">
        <v>4109.566230958957</v>
      </c>
      <c r="N57" s="30">
        <v>3.8203545380838024</v>
      </c>
      <c r="O57" s="30">
        <v>2.6036811183118909</v>
      </c>
      <c r="P57" s="30">
        <v>57.670320097188608</v>
      </c>
      <c r="Q57" s="30">
        <v>0</v>
      </c>
      <c r="R57" s="30">
        <v>6.4240356563956933</v>
      </c>
      <c r="S57" s="30">
        <v>3.6500202593157351</v>
      </c>
      <c r="T57" s="30">
        <v>70.348057131211931</v>
      </c>
      <c r="U57" s="30">
        <v>0</v>
      </c>
      <c r="V57" s="30">
        <v>0</v>
      </c>
      <c r="W57" s="30">
        <v>0</v>
      </c>
      <c r="X57" s="30">
        <v>74.168411669295736</v>
      </c>
      <c r="Y57" s="22"/>
    </row>
    <row r="58" spans="1:25" ht="15.75" thickBot="1">
      <c r="B58" s="33"/>
      <c r="H58" s="23"/>
      <c r="I58" s="33"/>
      <c r="J58" s="33"/>
      <c r="K58" s="33"/>
      <c r="L58" s="23"/>
      <c r="M58" s="41"/>
      <c r="N58" s="4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spans="1:25" ht="15" customHeight="1" thickBot="1">
      <c r="A59" s="87" t="s">
        <v>90</v>
      </c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 t="s">
        <v>17</v>
      </c>
      <c r="N59" s="86" t="s">
        <v>18</v>
      </c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38"/>
    </row>
    <row r="60" spans="1:25" ht="15" customHeight="1" thickBot="1">
      <c r="A60" s="87"/>
      <c r="B60" s="84" t="s">
        <v>80</v>
      </c>
      <c r="C60" s="86" t="s">
        <v>81</v>
      </c>
      <c r="D60" s="86"/>
      <c r="E60" s="86"/>
      <c r="F60" s="86"/>
      <c r="G60" s="86"/>
      <c r="H60" s="86"/>
      <c r="I60" s="86" t="s">
        <v>82</v>
      </c>
      <c r="J60" s="86"/>
      <c r="K60" s="86"/>
      <c r="L60" s="86" t="s">
        <v>84</v>
      </c>
      <c r="M60" s="86"/>
      <c r="N60" s="84" t="s">
        <v>80</v>
      </c>
      <c r="O60" s="86" t="s">
        <v>81</v>
      </c>
      <c r="P60" s="86"/>
      <c r="Q60" s="86"/>
      <c r="R60" s="86"/>
      <c r="S60" s="86"/>
      <c r="T60" s="86"/>
      <c r="U60" s="86" t="s">
        <v>82</v>
      </c>
      <c r="V60" s="86"/>
      <c r="W60" s="86"/>
      <c r="X60" s="86" t="s">
        <v>84</v>
      </c>
      <c r="Y60" s="39"/>
    </row>
    <row r="61" spans="1:25" ht="26.25" thickBot="1">
      <c r="A61" s="87"/>
      <c r="B61" s="84" t="s">
        <v>85</v>
      </c>
      <c r="C61" s="84" t="s">
        <v>86</v>
      </c>
      <c r="D61" s="84" t="s">
        <v>87</v>
      </c>
      <c r="E61" s="84" t="s">
        <v>88</v>
      </c>
      <c r="F61" s="84" t="s">
        <v>89</v>
      </c>
      <c r="G61" s="84" t="s">
        <v>19</v>
      </c>
      <c r="H61" s="84" t="s">
        <v>21</v>
      </c>
      <c r="I61" s="84" t="s">
        <v>86</v>
      </c>
      <c r="J61" s="84" t="s">
        <v>87</v>
      </c>
      <c r="K61" s="84" t="s">
        <v>21</v>
      </c>
      <c r="L61" s="86"/>
      <c r="M61" s="86"/>
      <c r="N61" s="84" t="s">
        <v>85</v>
      </c>
      <c r="O61" s="84" t="s">
        <v>86</v>
      </c>
      <c r="P61" s="84" t="s">
        <v>87</v>
      </c>
      <c r="Q61" s="84" t="s">
        <v>88</v>
      </c>
      <c r="R61" s="84" t="s">
        <v>89</v>
      </c>
      <c r="S61" s="84" t="s">
        <v>19</v>
      </c>
      <c r="T61" s="84" t="s">
        <v>21</v>
      </c>
      <c r="U61" s="84" t="s">
        <v>86</v>
      </c>
      <c r="V61" s="84" t="s">
        <v>87</v>
      </c>
      <c r="W61" s="84" t="s">
        <v>21</v>
      </c>
      <c r="X61" s="86"/>
      <c r="Y61" s="39"/>
    </row>
    <row r="62" spans="1:25">
      <c r="A62" s="25" t="s">
        <v>22</v>
      </c>
      <c r="B62" s="26">
        <v>5424</v>
      </c>
      <c r="C62" s="26">
        <v>29418</v>
      </c>
      <c r="D62" s="26">
        <v>161298</v>
      </c>
      <c r="E62" s="26">
        <v>384</v>
      </c>
      <c r="F62" s="26">
        <v>8628</v>
      </c>
      <c r="G62" s="26">
        <v>32192</v>
      </c>
      <c r="H62" s="26">
        <v>231920</v>
      </c>
      <c r="I62" s="26">
        <v>195</v>
      </c>
      <c r="J62" s="26">
        <v>144</v>
      </c>
      <c r="K62" s="26">
        <v>339</v>
      </c>
      <c r="L62" s="26">
        <v>237683</v>
      </c>
      <c r="M62" s="26">
        <v>342106.87953147414</v>
      </c>
      <c r="N62" s="27">
        <v>1.585469432075828</v>
      </c>
      <c r="O62" s="27">
        <v>8.5990670635705584</v>
      </c>
      <c r="P62" s="27">
        <v>47.148423387715141</v>
      </c>
      <c r="Q62" s="27">
        <v>0.11224562350979313</v>
      </c>
      <c r="R62" s="27">
        <v>2.5220188532356644</v>
      </c>
      <c r="S62" s="27">
        <v>9.4099247709043237</v>
      </c>
      <c r="T62" s="27">
        <v>67.791679698935482</v>
      </c>
      <c r="U62" s="27">
        <v>5.6999730688566827E-2</v>
      </c>
      <c r="V62" s="27">
        <v>4.2092108816172424E-2</v>
      </c>
      <c r="W62" s="27">
        <v>9.9091839504739251E-2</v>
      </c>
      <c r="X62" s="27">
        <v>69.476240970516045</v>
      </c>
      <c r="Y62" s="40"/>
    </row>
    <row r="63" spans="1:25">
      <c r="A63" s="28" t="s">
        <v>70</v>
      </c>
      <c r="B63" s="29">
        <v>1627</v>
      </c>
      <c r="C63" s="29">
        <v>2223</v>
      </c>
      <c r="D63" s="29">
        <v>18643</v>
      </c>
      <c r="E63" s="29">
        <v>66</v>
      </c>
      <c r="F63" s="29">
        <v>901</v>
      </c>
      <c r="G63" s="29">
        <v>1334</v>
      </c>
      <c r="H63" s="29">
        <v>23167</v>
      </c>
      <c r="I63" s="29">
        <v>0</v>
      </c>
      <c r="J63" s="29">
        <v>0</v>
      </c>
      <c r="K63" s="29">
        <v>0</v>
      </c>
      <c r="L63" s="29">
        <v>24794</v>
      </c>
      <c r="M63" s="29">
        <v>32492.79932787854</v>
      </c>
      <c r="N63" s="30">
        <v>5.0072632511045247</v>
      </c>
      <c r="O63" s="30">
        <v>6.8415158003720693</v>
      </c>
      <c r="P63" s="30">
        <v>57.375789053682638</v>
      </c>
      <c r="Q63" s="30">
        <v>0.20312192659674161</v>
      </c>
      <c r="R63" s="30">
        <v>2.7729220585403667</v>
      </c>
      <c r="S63" s="30">
        <v>4.1055250012129294</v>
      </c>
      <c r="T63" s="30">
        <v>71.298873840404738</v>
      </c>
      <c r="U63" s="30">
        <v>0</v>
      </c>
      <c r="V63" s="30">
        <v>0</v>
      </c>
      <c r="W63" s="30">
        <v>0</v>
      </c>
      <c r="X63" s="30">
        <v>76.306137091509257</v>
      </c>
      <c r="Y63" s="22"/>
    </row>
    <row r="64" spans="1:25">
      <c r="A64" s="28" t="s">
        <v>71</v>
      </c>
      <c r="B64" s="29">
        <v>885</v>
      </c>
      <c r="C64" s="29">
        <v>2026</v>
      </c>
      <c r="D64" s="29">
        <v>8726</v>
      </c>
      <c r="E64" s="29">
        <v>0</v>
      </c>
      <c r="F64" s="29">
        <v>1579</v>
      </c>
      <c r="G64" s="29">
        <v>382</v>
      </c>
      <c r="H64" s="29">
        <v>12713</v>
      </c>
      <c r="I64" s="29">
        <v>184</v>
      </c>
      <c r="J64" s="29">
        <v>144</v>
      </c>
      <c r="K64" s="29">
        <v>328</v>
      </c>
      <c r="L64" s="29">
        <v>13926</v>
      </c>
      <c r="M64" s="29">
        <v>19357.619945340048</v>
      </c>
      <c r="N64" s="30">
        <v>4.5718430390666169</v>
      </c>
      <c r="O64" s="30">
        <v>10.4661627086429</v>
      </c>
      <c r="P64" s="30">
        <v>45.077855772763051</v>
      </c>
      <c r="Q64" s="30">
        <v>0</v>
      </c>
      <c r="R64" s="30">
        <v>8.1569945295889124</v>
      </c>
      <c r="S64" s="30">
        <v>1.9733830970886415</v>
      </c>
      <c r="T64" s="30">
        <v>65.674396108083499</v>
      </c>
      <c r="U64" s="30">
        <v>0.95053007817882207</v>
      </c>
      <c r="V64" s="30">
        <v>0.74389310466168679</v>
      </c>
      <c r="W64" s="30">
        <v>1.6944231828405087</v>
      </c>
      <c r="X64" s="30">
        <v>71.94066232999063</v>
      </c>
      <c r="Y64" s="22"/>
    </row>
    <row r="65" spans="1:25">
      <c r="A65" s="28" t="s">
        <v>72</v>
      </c>
      <c r="B65" s="29">
        <v>279</v>
      </c>
      <c r="C65" s="29">
        <v>7561</v>
      </c>
      <c r="D65" s="29">
        <v>33270</v>
      </c>
      <c r="E65" s="29">
        <v>0</v>
      </c>
      <c r="F65" s="29">
        <v>1110</v>
      </c>
      <c r="G65" s="29">
        <v>16152</v>
      </c>
      <c r="H65" s="29">
        <v>58093</v>
      </c>
      <c r="I65" s="29">
        <v>11</v>
      </c>
      <c r="J65" s="29">
        <v>0</v>
      </c>
      <c r="K65" s="29">
        <v>11</v>
      </c>
      <c r="L65" s="29">
        <v>58383</v>
      </c>
      <c r="M65" s="29">
        <v>89111.005759139807</v>
      </c>
      <c r="N65" s="30">
        <v>0.31309263948172184</v>
      </c>
      <c r="O65" s="30">
        <v>8.4849227495387058</v>
      </c>
      <c r="P65" s="30">
        <v>37.335455611315005</v>
      </c>
      <c r="Q65" s="30">
        <v>0</v>
      </c>
      <c r="R65" s="30">
        <v>1.2456373828842697</v>
      </c>
      <c r="S65" s="30">
        <v>18.125707214726781</v>
      </c>
      <c r="T65" s="30">
        <v>65.191722958464766</v>
      </c>
      <c r="U65" s="30">
        <v>1.2344154244799069E-2</v>
      </c>
      <c r="V65" s="30">
        <v>0</v>
      </c>
      <c r="W65" s="30">
        <v>1.2344154244799069E-2</v>
      </c>
      <c r="X65" s="30">
        <v>65.517159752191276</v>
      </c>
      <c r="Y65" s="22"/>
    </row>
    <row r="66" spans="1:25">
      <c r="A66" s="28" t="s">
        <v>73</v>
      </c>
      <c r="B66" s="29">
        <v>388</v>
      </c>
      <c r="C66" s="29">
        <v>4443</v>
      </c>
      <c r="D66" s="29">
        <v>20767</v>
      </c>
      <c r="E66" s="29">
        <v>51</v>
      </c>
      <c r="F66" s="29">
        <v>1298</v>
      </c>
      <c r="G66" s="29">
        <v>1649</v>
      </c>
      <c r="H66" s="29">
        <v>28208</v>
      </c>
      <c r="I66" s="29">
        <v>0</v>
      </c>
      <c r="J66" s="29">
        <v>0</v>
      </c>
      <c r="K66" s="29">
        <v>0</v>
      </c>
      <c r="L66" s="29">
        <v>28596</v>
      </c>
      <c r="M66" s="29">
        <v>40710.563017667875</v>
      </c>
      <c r="N66" s="30">
        <v>0.95306959972922234</v>
      </c>
      <c r="O66" s="30">
        <v>10.913629462878697</v>
      </c>
      <c r="P66" s="30">
        <v>51.011330870043196</v>
      </c>
      <c r="Q66" s="30">
        <v>0.1252746123355421</v>
      </c>
      <c r="R66" s="30">
        <v>3.1883617021869344</v>
      </c>
      <c r="S66" s="30">
        <v>4.0505457988491944</v>
      </c>
      <c r="T66" s="30">
        <v>69.289142446293567</v>
      </c>
      <c r="U66" s="30">
        <v>0</v>
      </c>
      <c r="V66" s="30">
        <v>0</v>
      </c>
      <c r="W66" s="30">
        <v>0</v>
      </c>
      <c r="X66" s="30">
        <v>70.242212046022772</v>
      </c>
      <c r="Y66" s="22"/>
    </row>
    <row r="67" spans="1:25">
      <c r="A67" s="28" t="s">
        <v>74</v>
      </c>
      <c r="B67" s="29">
        <v>457</v>
      </c>
      <c r="C67" s="29">
        <v>3601</v>
      </c>
      <c r="D67" s="29">
        <v>27353</v>
      </c>
      <c r="E67" s="29">
        <v>187</v>
      </c>
      <c r="F67" s="29">
        <v>1648</v>
      </c>
      <c r="G67" s="29">
        <v>6091</v>
      </c>
      <c r="H67" s="29">
        <v>38880</v>
      </c>
      <c r="I67" s="29">
        <v>0</v>
      </c>
      <c r="J67" s="29">
        <v>0</v>
      </c>
      <c r="K67" s="29">
        <v>0</v>
      </c>
      <c r="L67" s="29">
        <v>39337</v>
      </c>
      <c r="M67" s="29">
        <v>57062.860269874567</v>
      </c>
      <c r="N67" s="30">
        <v>0.80087117582023115</v>
      </c>
      <c r="O67" s="30">
        <v>6.310584472929218</v>
      </c>
      <c r="P67" s="30">
        <v>47.934856175515939</v>
      </c>
      <c r="Q67" s="30">
        <v>0.32770877435094797</v>
      </c>
      <c r="R67" s="30">
        <v>2.8880431023014026</v>
      </c>
      <c r="S67" s="30">
        <v>10.674193286479273</v>
      </c>
      <c r="T67" s="30">
        <v>68.135385811576782</v>
      </c>
      <c r="U67" s="30">
        <v>0</v>
      </c>
      <c r="V67" s="30">
        <v>0</v>
      </c>
      <c r="W67" s="30">
        <v>0</v>
      </c>
      <c r="X67" s="30">
        <v>68.936256987397016</v>
      </c>
      <c r="Y67" s="22"/>
    </row>
    <row r="68" spans="1:25">
      <c r="A68" s="28" t="s">
        <v>75</v>
      </c>
      <c r="B68" s="29">
        <v>653</v>
      </c>
      <c r="C68" s="29">
        <v>4886</v>
      </c>
      <c r="D68" s="29">
        <v>25209</v>
      </c>
      <c r="E68" s="29">
        <v>80</v>
      </c>
      <c r="F68" s="29">
        <v>549</v>
      </c>
      <c r="G68" s="29">
        <v>3859</v>
      </c>
      <c r="H68" s="29">
        <v>34583</v>
      </c>
      <c r="I68" s="29">
        <v>0</v>
      </c>
      <c r="J68" s="29">
        <v>0</v>
      </c>
      <c r="K68" s="29">
        <v>0</v>
      </c>
      <c r="L68" s="29">
        <v>35236</v>
      </c>
      <c r="M68" s="29">
        <v>50135.970986293221</v>
      </c>
      <c r="N68" s="30">
        <v>1.3024580698327854</v>
      </c>
      <c r="O68" s="30">
        <v>9.7454979007702747</v>
      </c>
      <c r="P68" s="30">
        <v>50.281264138460472</v>
      </c>
      <c r="Q68" s="30">
        <v>0.15956607287384814</v>
      </c>
      <c r="R68" s="30">
        <v>1.095022175096783</v>
      </c>
      <c r="S68" s="30">
        <v>7.6970684402522496</v>
      </c>
      <c r="T68" s="30">
        <v>68.978418727453629</v>
      </c>
      <c r="U68" s="30">
        <v>0</v>
      </c>
      <c r="V68" s="30">
        <v>0</v>
      </c>
      <c r="W68" s="30">
        <v>0</v>
      </c>
      <c r="X68" s="30">
        <v>70.28087679728641</v>
      </c>
      <c r="Y68" s="22"/>
    </row>
    <row r="69" spans="1:25">
      <c r="A69" s="28" t="s">
        <v>76</v>
      </c>
      <c r="B69" s="29">
        <v>707</v>
      </c>
      <c r="C69" s="29">
        <v>3251</v>
      </c>
      <c r="D69" s="29">
        <v>17341</v>
      </c>
      <c r="E69" s="29">
        <v>0</v>
      </c>
      <c r="F69" s="29">
        <v>1243</v>
      </c>
      <c r="G69" s="29">
        <v>2220</v>
      </c>
      <c r="H69" s="29">
        <v>24055</v>
      </c>
      <c r="I69" s="29">
        <v>0</v>
      </c>
      <c r="J69" s="29">
        <v>0</v>
      </c>
      <c r="K69" s="29">
        <v>0</v>
      </c>
      <c r="L69" s="29">
        <v>24762</v>
      </c>
      <c r="M69" s="29">
        <v>35240.519822826922</v>
      </c>
      <c r="N69" s="30">
        <v>2.0062133122736836</v>
      </c>
      <c r="O69" s="30">
        <v>9.225176065349002</v>
      </c>
      <c r="P69" s="30">
        <v>49.207560181241789</v>
      </c>
      <c r="Q69" s="30">
        <v>0</v>
      </c>
      <c r="R69" s="30">
        <v>3.5271897413807478</v>
      </c>
      <c r="S69" s="30">
        <v>6.2995665533911991</v>
      </c>
      <c r="T69" s="30">
        <v>68.259492541362746</v>
      </c>
      <c r="U69" s="30">
        <v>0</v>
      </c>
      <c r="V69" s="30">
        <v>0</v>
      </c>
      <c r="W69" s="30">
        <v>0</v>
      </c>
      <c r="X69" s="30">
        <v>70.265705853636419</v>
      </c>
      <c r="Y69" s="22"/>
    </row>
    <row r="70" spans="1:25">
      <c r="A70" s="28" t="s">
        <v>77</v>
      </c>
      <c r="B70" s="29">
        <v>428</v>
      </c>
      <c r="C70" s="29">
        <v>1427</v>
      </c>
      <c r="D70" s="29">
        <v>9989</v>
      </c>
      <c r="E70" s="29">
        <v>0</v>
      </c>
      <c r="F70" s="29">
        <v>300</v>
      </c>
      <c r="G70" s="29">
        <v>505</v>
      </c>
      <c r="H70" s="29">
        <v>12221</v>
      </c>
      <c r="I70" s="29">
        <v>0</v>
      </c>
      <c r="J70" s="29">
        <v>0</v>
      </c>
      <c r="K70" s="29">
        <v>0</v>
      </c>
      <c r="L70" s="29">
        <v>12649</v>
      </c>
      <c r="M70" s="29">
        <v>17995.540402453164</v>
      </c>
      <c r="N70" s="30">
        <v>2.3783670310987421</v>
      </c>
      <c r="O70" s="30">
        <v>7.929742414434358</v>
      </c>
      <c r="P70" s="30">
        <v>55.508196901040506</v>
      </c>
      <c r="Q70" s="30">
        <v>0</v>
      </c>
      <c r="R70" s="30">
        <v>1.6670796946953801</v>
      </c>
      <c r="S70" s="30">
        <v>2.80625081940389</v>
      </c>
      <c r="T70" s="30">
        <v>67.911269829574138</v>
      </c>
      <c r="U70" s="30">
        <v>0</v>
      </c>
      <c r="V70" s="30">
        <v>0</v>
      </c>
      <c r="W70" s="30">
        <v>0</v>
      </c>
      <c r="X70" s="30">
        <v>70.289636860672871</v>
      </c>
      <c r="Y70" s="22"/>
    </row>
    <row r="72" spans="1:25">
      <c r="A72" s="43" t="s">
        <v>100</v>
      </c>
    </row>
  </sheetData>
  <mergeCells count="20">
    <mergeCell ref="C60:H60"/>
    <mergeCell ref="I60:K60"/>
    <mergeCell ref="O60:T60"/>
    <mergeCell ref="U60:W60"/>
    <mergeCell ref="A59:A61"/>
    <mergeCell ref="B59:L59"/>
    <mergeCell ref="M59:M61"/>
    <mergeCell ref="N59:X59"/>
    <mergeCell ref="L60:L61"/>
    <mergeCell ref="X60:X61"/>
    <mergeCell ref="X9:X10"/>
    <mergeCell ref="A8:A10"/>
    <mergeCell ref="B8:L8"/>
    <mergeCell ref="M8:M10"/>
    <mergeCell ref="N8:X8"/>
    <mergeCell ref="C9:H9"/>
    <mergeCell ref="I9:K9"/>
    <mergeCell ref="L9:L10"/>
    <mergeCell ref="O9:T9"/>
    <mergeCell ref="U9:W9"/>
  </mergeCells>
  <hyperlinks>
    <hyperlink ref="X7" location="Contenido!A1" display="Contenido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0" bestFit="1" customWidth="1"/>
    <col min="2" max="2" width="13.42578125" style="20" bestFit="1" customWidth="1"/>
    <col min="3" max="24" width="12.28515625" style="20" customWidth="1"/>
    <col min="25" max="16384" width="11.42578125" style="20"/>
  </cols>
  <sheetData>
    <row r="1" spans="1:92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</row>
    <row r="2" spans="1:92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</row>
    <row r="3" spans="1:92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</row>
    <row r="4" spans="1:92" s="79" customFormat="1" ht="18.75">
      <c r="A4" s="77" t="s">
        <v>101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</row>
    <row r="5" spans="1:92" s="79" customFormat="1" ht="18">
      <c r="A5" s="82"/>
    </row>
    <row r="6" spans="1:92" s="79" customFormat="1"/>
    <row r="7" spans="1:92" s="79" customFormat="1" ht="19.5" thickBot="1">
      <c r="X7" s="85" t="s">
        <v>2</v>
      </c>
      <c r="AH7" s="81"/>
    </row>
    <row r="8" spans="1:92" ht="1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 t="s">
        <v>17</v>
      </c>
      <c r="N8" s="86" t="s">
        <v>18</v>
      </c>
      <c r="O8" s="86"/>
      <c r="P8" s="86"/>
      <c r="Q8" s="86"/>
      <c r="R8" s="86"/>
      <c r="S8" s="86"/>
      <c r="T8" s="86"/>
      <c r="U8" s="86"/>
      <c r="V8" s="86"/>
      <c r="W8" s="86"/>
      <c r="X8" s="86"/>
      <c r="Y8" s="38"/>
    </row>
    <row r="9" spans="1:92" ht="15" customHeight="1" thickBot="1">
      <c r="A9" s="87"/>
      <c r="B9" s="84" t="s">
        <v>80</v>
      </c>
      <c r="C9" s="86" t="s">
        <v>81</v>
      </c>
      <c r="D9" s="86"/>
      <c r="E9" s="86"/>
      <c r="F9" s="86"/>
      <c r="G9" s="86"/>
      <c r="H9" s="86"/>
      <c r="I9" s="86" t="s">
        <v>82</v>
      </c>
      <c r="J9" s="86"/>
      <c r="K9" s="86"/>
      <c r="L9" s="86" t="s">
        <v>84</v>
      </c>
      <c r="M9" s="86"/>
      <c r="N9" s="84" t="s">
        <v>80</v>
      </c>
      <c r="O9" s="86" t="s">
        <v>81</v>
      </c>
      <c r="P9" s="86"/>
      <c r="Q9" s="86"/>
      <c r="R9" s="86"/>
      <c r="S9" s="86"/>
      <c r="T9" s="86"/>
      <c r="U9" s="86" t="s">
        <v>82</v>
      </c>
      <c r="V9" s="86"/>
      <c r="W9" s="86"/>
      <c r="X9" s="86" t="s">
        <v>84</v>
      </c>
      <c r="Y9" s="39"/>
    </row>
    <row r="10" spans="1:92" ht="26.25" thickBot="1">
      <c r="A10" s="87"/>
      <c r="B10" s="84" t="s">
        <v>85</v>
      </c>
      <c r="C10" s="84" t="s">
        <v>86</v>
      </c>
      <c r="D10" s="84" t="s">
        <v>87</v>
      </c>
      <c r="E10" s="84" t="s">
        <v>88</v>
      </c>
      <c r="F10" s="84" t="s">
        <v>89</v>
      </c>
      <c r="G10" s="84" t="s">
        <v>19</v>
      </c>
      <c r="H10" s="84" t="s">
        <v>21</v>
      </c>
      <c r="I10" s="84" t="s">
        <v>86</v>
      </c>
      <c r="J10" s="84" t="s">
        <v>87</v>
      </c>
      <c r="K10" s="84" t="s">
        <v>21</v>
      </c>
      <c r="L10" s="86"/>
      <c r="M10" s="86"/>
      <c r="N10" s="84" t="s">
        <v>85</v>
      </c>
      <c r="O10" s="84" t="s">
        <v>86</v>
      </c>
      <c r="P10" s="84" t="s">
        <v>87</v>
      </c>
      <c r="Q10" s="84" t="s">
        <v>88</v>
      </c>
      <c r="R10" s="84" t="s">
        <v>89</v>
      </c>
      <c r="S10" s="84" t="s">
        <v>19</v>
      </c>
      <c r="T10" s="84" t="s">
        <v>21</v>
      </c>
      <c r="U10" s="84" t="s">
        <v>86</v>
      </c>
      <c r="V10" s="84" t="s">
        <v>87</v>
      </c>
      <c r="W10" s="84" t="s">
        <v>21</v>
      </c>
      <c r="X10" s="86"/>
      <c r="Y10" s="39"/>
    </row>
    <row r="11" spans="1:92">
      <c r="A11" s="25" t="s">
        <v>22</v>
      </c>
      <c r="B11" s="26">
        <v>5403</v>
      </c>
      <c r="C11" s="26">
        <v>29622</v>
      </c>
      <c r="D11" s="26">
        <v>162172</v>
      </c>
      <c r="E11" s="26">
        <v>546</v>
      </c>
      <c r="F11" s="26">
        <v>8315</v>
      </c>
      <c r="G11" s="26">
        <v>32573</v>
      </c>
      <c r="H11" s="26">
        <v>233228</v>
      </c>
      <c r="I11" s="26">
        <v>172</v>
      </c>
      <c r="J11" s="26">
        <v>134</v>
      </c>
      <c r="K11" s="26">
        <v>306</v>
      </c>
      <c r="L11" s="26">
        <v>238937</v>
      </c>
      <c r="M11" s="26">
        <v>341413.01161502639</v>
      </c>
      <c r="N11" s="27">
        <v>1.5825407398627103</v>
      </c>
      <c r="O11" s="27">
        <v>8.6762949835671304</v>
      </c>
      <c r="P11" s="27">
        <v>47.500240026839805</v>
      </c>
      <c r="Q11" s="27">
        <v>0.1599236061382639</v>
      </c>
      <c r="R11" s="27">
        <v>2.4354666392667847</v>
      </c>
      <c r="S11" s="27">
        <v>9.5406439976953674</v>
      </c>
      <c r="T11" s="27">
        <v>68.312569253507348</v>
      </c>
      <c r="U11" s="27">
        <v>5.037886493732855E-2</v>
      </c>
      <c r="V11" s="27">
        <v>3.9248650590709457E-2</v>
      </c>
      <c r="W11" s="27">
        <v>8.9627515528038007E-2</v>
      </c>
      <c r="X11" s="27">
        <v>69.984737508898093</v>
      </c>
      <c r="Y11" s="40"/>
    </row>
    <row r="12" spans="1:92">
      <c r="A12" s="28" t="s">
        <v>23</v>
      </c>
      <c r="B12" s="29">
        <v>65</v>
      </c>
      <c r="C12" s="29">
        <v>495</v>
      </c>
      <c r="D12" s="29">
        <v>2946</v>
      </c>
      <c r="E12" s="29">
        <v>0</v>
      </c>
      <c r="F12" s="29">
        <v>58</v>
      </c>
      <c r="G12" s="29">
        <v>68</v>
      </c>
      <c r="H12" s="29">
        <v>3567</v>
      </c>
      <c r="I12" s="29">
        <v>0</v>
      </c>
      <c r="J12" s="29">
        <v>0</v>
      </c>
      <c r="K12" s="29">
        <v>0</v>
      </c>
      <c r="L12" s="29">
        <v>3632</v>
      </c>
      <c r="M12" s="29">
        <v>5314.1664779156254</v>
      </c>
      <c r="N12" s="30">
        <v>1.2231457232309917</v>
      </c>
      <c r="O12" s="30">
        <v>9.3147251230667827</v>
      </c>
      <c r="P12" s="30">
        <v>55.436727702130796</v>
      </c>
      <c r="Q12" s="30">
        <v>0</v>
      </c>
      <c r="R12" s="30">
        <v>1.0914223376522696</v>
      </c>
      <c r="S12" s="30">
        <v>1.2795986027647299</v>
      </c>
      <c r="T12" s="30">
        <v>67.122473765614572</v>
      </c>
      <c r="U12" s="30">
        <v>0</v>
      </c>
      <c r="V12" s="30">
        <v>0</v>
      </c>
      <c r="W12" s="30">
        <v>0</v>
      </c>
      <c r="X12" s="30">
        <v>68.345619488845571</v>
      </c>
      <c r="Y12" s="22"/>
    </row>
    <row r="13" spans="1:92">
      <c r="A13" s="28" t="s">
        <v>24</v>
      </c>
      <c r="B13" s="29">
        <v>106</v>
      </c>
      <c r="C13" s="29">
        <v>711</v>
      </c>
      <c r="D13" s="29">
        <v>2943</v>
      </c>
      <c r="E13" s="29">
        <v>0</v>
      </c>
      <c r="F13" s="29">
        <v>61</v>
      </c>
      <c r="G13" s="29">
        <v>273</v>
      </c>
      <c r="H13" s="29">
        <v>3988</v>
      </c>
      <c r="I13" s="29">
        <v>0</v>
      </c>
      <c r="J13" s="29">
        <v>0</v>
      </c>
      <c r="K13" s="29">
        <v>0</v>
      </c>
      <c r="L13" s="29">
        <v>4094</v>
      </c>
      <c r="M13" s="29">
        <v>5966.6520554157587</v>
      </c>
      <c r="N13" s="30">
        <v>1.7765406632650356</v>
      </c>
      <c r="O13" s="30">
        <v>11.916230297938116</v>
      </c>
      <c r="P13" s="30">
        <v>49.324143131971695</v>
      </c>
      <c r="Q13" s="30">
        <v>0</v>
      </c>
      <c r="R13" s="30">
        <v>1.0223488722562941</v>
      </c>
      <c r="S13" s="30">
        <v>4.5754301987863659</v>
      </c>
      <c r="T13" s="30">
        <v>66.838152500952475</v>
      </c>
      <c r="U13" s="30">
        <v>0</v>
      </c>
      <c r="V13" s="30">
        <v>0</v>
      </c>
      <c r="W13" s="30">
        <v>0</v>
      </c>
      <c r="X13" s="30">
        <v>68.614693164217513</v>
      </c>
      <c r="Y13" s="22"/>
    </row>
    <row r="14" spans="1:92">
      <c r="A14" s="28" t="s">
        <v>25</v>
      </c>
      <c r="B14" s="29">
        <v>594</v>
      </c>
      <c r="C14" s="29">
        <v>279</v>
      </c>
      <c r="D14" s="29">
        <v>6003</v>
      </c>
      <c r="E14" s="29">
        <v>0</v>
      </c>
      <c r="F14" s="29">
        <v>190</v>
      </c>
      <c r="G14" s="29">
        <v>842</v>
      </c>
      <c r="H14" s="29">
        <v>7314</v>
      </c>
      <c r="I14" s="29">
        <v>0</v>
      </c>
      <c r="J14" s="29">
        <v>0</v>
      </c>
      <c r="K14" s="29">
        <v>0</v>
      </c>
      <c r="L14" s="29">
        <v>7908</v>
      </c>
      <c r="M14" s="29">
        <v>10895.75356364899</v>
      </c>
      <c r="N14" s="30">
        <v>5.4516651512910066</v>
      </c>
      <c r="O14" s="30">
        <v>2.5606306013639579</v>
      </c>
      <c r="P14" s="30">
        <v>55.094858422895477</v>
      </c>
      <c r="Q14" s="30">
        <v>0</v>
      </c>
      <c r="R14" s="30">
        <v>1.7437986174163156</v>
      </c>
      <c r="S14" s="30">
        <v>7.7277812413923019</v>
      </c>
      <c r="T14" s="30">
        <v>67.127068883068048</v>
      </c>
      <c r="U14" s="30">
        <v>0</v>
      </c>
      <c r="V14" s="30">
        <v>0</v>
      </c>
      <c r="W14" s="30">
        <v>0</v>
      </c>
      <c r="X14" s="30">
        <v>72.578734034359059</v>
      </c>
      <c r="Y14" s="22"/>
    </row>
    <row r="15" spans="1:92">
      <c r="A15" s="28" t="s">
        <v>26</v>
      </c>
      <c r="B15" s="29">
        <v>27</v>
      </c>
      <c r="C15" s="29">
        <v>36</v>
      </c>
      <c r="D15" s="29">
        <v>2359</v>
      </c>
      <c r="E15" s="29">
        <v>0</v>
      </c>
      <c r="F15" s="29">
        <v>422</v>
      </c>
      <c r="G15" s="29">
        <v>231</v>
      </c>
      <c r="H15" s="29">
        <v>3048</v>
      </c>
      <c r="I15" s="29">
        <v>0</v>
      </c>
      <c r="J15" s="29">
        <v>0</v>
      </c>
      <c r="K15" s="29">
        <v>0</v>
      </c>
      <c r="L15" s="29">
        <v>3075</v>
      </c>
      <c r="M15" s="29">
        <v>4194.3259586993636</v>
      </c>
      <c r="N15" s="30">
        <v>0.64372679343148964</v>
      </c>
      <c r="O15" s="30">
        <v>0.85830239124198626</v>
      </c>
      <c r="P15" s="30">
        <v>56.242648359440153</v>
      </c>
      <c r="Q15" s="30">
        <v>0</v>
      </c>
      <c r="R15" s="30">
        <v>10.061211364003283</v>
      </c>
      <c r="S15" s="30">
        <v>5.5074403438027453</v>
      </c>
      <c r="T15" s="30">
        <v>72.669602458488171</v>
      </c>
      <c r="U15" s="30">
        <v>0</v>
      </c>
      <c r="V15" s="30">
        <v>0</v>
      </c>
      <c r="W15" s="30">
        <v>0</v>
      </c>
      <c r="X15" s="30">
        <v>73.313329251919654</v>
      </c>
      <c r="Y15" s="22"/>
    </row>
    <row r="16" spans="1:92">
      <c r="A16" s="28" t="s">
        <v>27</v>
      </c>
      <c r="B16" s="29">
        <v>11</v>
      </c>
      <c r="C16" s="29">
        <v>0</v>
      </c>
      <c r="D16" s="29">
        <v>2965</v>
      </c>
      <c r="E16" s="29">
        <v>0</v>
      </c>
      <c r="F16" s="29">
        <v>384</v>
      </c>
      <c r="G16" s="29">
        <v>313</v>
      </c>
      <c r="H16" s="29">
        <v>3662</v>
      </c>
      <c r="I16" s="29">
        <v>0</v>
      </c>
      <c r="J16" s="29">
        <v>0</v>
      </c>
      <c r="K16" s="29">
        <v>0</v>
      </c>
      <c r="L16" s="29">
        <v>3673</v>
      </c>
      <c r="M16" s="29">
        <v>5850.6431582326404</v>
      </c>
      <c r="N16" s="30">
        <v>0.18801351753134221</v>
      </c>
      <c r="O16" s="30">
        <v>0</v>
      </c>
      <c r="P16" s="30">
        <v>50.678189043675424</v>
      </c>
      <c r="Q16" s="30">
        <v>0</v>
      </c>
      <c r="R16" s="30">
        <v>6.5633809756395838</v>
      </c>
      <c r="S16" s="30">
        <v>5.3498391806645564</v>
      </c>
      <c r="T16" s="30">
        <v>62.591409199979566</v>
      </c>
      <c r="U16" s="30">
        <v>0</v>
      </c>
      <c r="V16" s="30">
        <v>0</v>
      </c>
      <c r="W16" s="30">
        <v>0</v>
      </c>
      <c r="X16" s="30">
        <v>62.779422717510911</v>
      </c>
      <c r="Y16" s="22"/>
    </row>
    <row r="17" spans="1:25">
      <c r="A17" s="28" t="s">
        <v>28</v>
      </c>
      <c r="B17" s="29">
        <v>97</v>
      </c>
      <c r="C17" s="29">
        <v>60</v>
      </c>
      <c r="D17" s="29">
        <v>45</v>
      </c>
      <c r="E17" s="29">
        <v>0</v>
      </c>
      <c r="F17" s="29">
        <v>70</v>
      </c>
      <c r="G17" s="29">
        <v>0</v>
      </c>
      <c r="H17" s="29">
        <v>175</v>
      </c>
      <c r="I17" s="29">
        <v>0</v>
      </c>
      <c r="J17" s="29">
        <v>0</v>
      </c>
      <c r="K17" s="29">
        <v>0</v>
      </c>
      <c r="L17" s="29">
        <v>272</v>
      </c>
      <c r="M17" s="29">
        <v>362.7358346685574</v>
      </c>
      <c r="N17" s="30">
        <v>26.741223427410144</v>
      </c>
      <c r="O17" s="30">
        <v>16.540962944789779</v>
      </c>
      <c r="P17" s="30">
        <v>12.405722208592335</v>
      </c>
      <c r="Q17" s="30">
        <v>0</v>
      </c>
      <c r="R17" s="30">
        <v>19.297790102254744</v>
      </c>
      <c r="S17" s="30">
        <v>0</v>
      </c>
      <c r="T17" s="30">
        <v>48.244475255636857</v>
      </c>
      <c r="U17" s="30">
        <v>0</v>
      </c>
      <c r="V17" s="30">
        <v>0</v>
      </c>
      <c r="W17" s="30">
        <v>0</v>
      </c>
      <c r="X17" s="30">
        <v>74.985698683046991</v>
      </c>
      <c r="Y17" s="22"/>
    </row>
    <row r="18" spans="1:25">
      <c r="A18" s="28" t="s">
        <v>29</v>
      </c>
      <c r="B18" s="29">
        <v>16</v>
      </c>
      <c r="C18" s="29">
        <v>2541</v>
      </c>
      <c r="D18" s="29">
        <v>11194</v>
      </c>
      <c r="E18" s="29">
        <v>172</v>
      </c>
      <c r="F18" s="29">
        <v>330</v>
      </c>
      <c r="G18" s="29">
        <v>4769</v>
      </c>
      <c r="H18" s="29">
        <v>19006</v>
      </c>
      <c r="I18" s="29">
        <v>0</v>
      </c>
      <c r="J18" s="29">
        <v>0</v>
      </c>
      <c r="K18" s="29">
        <v>0</v>
      </c>
      <c r="L18" s="29">
        <v>19022</v>
      </c>
      <c r="M18" s="29">
        <v>27429.991844477619</v>
      </c>
      <c r="N18" s="30">
        <v>5.8330312639962453E-2</v>
      </c>
      <c r="O18" s="30">
        <v>9.2635827761340384</v>
      </c>
      <c r="P18" s="30">
        <v>40.809344980733734</v>
      </c>
      <c r="Q18" s="30">
        <v>0.62705086087959638</v>
      </c>
      <c r="R18" s="30">
        <v>1.2030626981992258</v>
      </c>
      <c r="S18" s="30">
        <v>17.386078811248808</v>
      </c>
      <c r="T18" s="30">
        <v>69.289120127195403</v>
      </c>
      <c r="U18" s="30">
        <v>0</v>
      </c>
      <c r="V18" s="30">
        <v>0</v>
      </c>
      <c r="W18" s="30">
        <v>0</v>
      </c>
      <c r="X18" s="30">
        <v>69.34745043983537</v>
      </c>
      <c r="Y18" s="22"/>
    </row>
    <row r="19" spans="1:25">
      <c r="A19" s="28" t="s">
        <v>30</v>
      </c>
      <c r="B19" s="29">
        <v>92</v>
      </c>
      <c r="C19" s="29">
        <v>252</v>
      </c>
      <c r="D19" s="29">
        <v>954</v>
      </c>
      <c r="E19" s="29">
        <v>0</v>
      </c>
      <c r="F19" s="29">
        <v>124</v>
      </c>
      <c r="G19" s="29">
        <v>0</v>
      </c>
      <c r="H19" s="29">
        <v>1330</v>
      </c>
      <c r="I19" s="29">
        <v>0</v>
      </c>
      <c r="J19" s="29">
        <v>0</v>
      </c>
      <c r="K19" s="29">
        <v>0</v>
      </c>
      <c r="L19" s="29">
        <v>1422</v>
      </c>
      <c r="M19" s="29">
        <v>2392.0192035492319</v>
      </c>
      <c r="N19" s="30">
        <v>3.8461229685569491</v>
      </c>
      <c r="O19" s="30">
        <v>10.535032479090772</v>
      </c>
      <c r="P19" s="30">
        <v>39.882622956557931</v>
      </c>
      <c r="Q19" s="30">
        <v>0</v>
      </c>
      <c r="R19" s="30">
        <v>5.1839048706637136</v>
      </c>
      <c r="S19" s="30">
        <v>0</v>
      </c>
      <c r="T19" s="30">
        <v>55.601560306312415</v>
      </c>
      <c r="U19" s="30">
        <v>0</v>
      </c>
      <c r="V19" s="30">
        <v>0</v>
      </c>
      <c r="W19" s="30">
        <v>0</v>
      </c>
      <c r="X19" s="30">
        <v>59.447683274869355</v>
      </c>
      <c r="Y19" s="22"/>
    </row>
    <row r="20" spans="1:25">
      <c r="A20" s="28" t="s">
        <v>31</v>
      </c>
      <c r="B20" s="29">
        <v>265</v>
      </c>
      <c r="C20" s="29">
        <v>74</v>
      </c>
      <c r="D20" s="29">
        <v>2879</v>
      </c>
      <c r="E20" s="29">
        <v>0</v>
      </c>
      <c r="F20" s="29">
        <v>218</v>
      </c>
      <c r="G20" s="29">
        <v>21</v>
      </c>
      <c r="H20" s="29">
        <v>3192</v>
      </c>
      <c r="I20" s="29">
        <v>0</v>
      </c>
      <c r="J20" s="29">
        <v>0</v>
      </c>
      <c r="K20" s="29">
        <v>0</v>
      </c>
      <c r="L20" s="29">
        <v>3457</v>
      </c>
      <c r="M20" s="29">
        <v>5151.47137816753</v>
      </c>
      <c r="N20" s="30">
        <v>5.144161357919943</v>
      </c>
      <c r="O20" s="30">
        <v>1.4364827942870784</v>
      </c>
      <c r="P20" s="30">
        <v>55.886945469628358</v>
      </c>
      <c r="Q20" s="30">
        <v>0</v>
      </c>
      <c r="R20" s="30">
        <v>4.2318006642511232</v>
      </c>
      <c r="S20" s="30">
        <v>0.40765052270308977</v>
      </c>
      <c r="T20" s="30">
        <v>61.962879450869643</v>
      </c>
      <c r="U20" s="30">
        <v>0</v>
      </c>
      <c r="V20" s="30">
        <v>0</v>
      </c>
      <c r="W20" s="30">
        <v>0</v>
      </c>
      <c r="X20" s="30">
        <v>67.107040808789591</v>
      </c>
      <c r="Y20" s="22"/>
    </row>
    <row r="21" spans="1:25">
      <c r="A21" s="28" t="s">
        <v>32</v>
      </c>
      <c r="B21" s="29">
        <v>11</v>
      </c>
      <c r="C21" s="29">
        <v>0</v>
      </c>
      <c r="D21" s="29">
        <v>436</v>
      </c>
      <c r="E21" s="29">
        <v>0</v>
      </c>
      <c r="F21" s="29">
        <v>96</v>
      </c>
      <c r="G21" s="29">
        <v>38</v>
      </c>
      <c r="H21" s="29">
        <v>570</v>
      </c>
      <c r="I21" s="29">
        <v>0</v>
      </c>
      <c r="J21" s="29">
        <v>0</v>
      </c>
      <c r="K21" s="29">
        <v>0</v>
      </c>
      <c r="L21" s="29">
        <v>581</v>
      </c>
      <c r="M21" s="29">
        <v>757.08731493355504</v>
      </c>
      <c r="N21" s="30">
        <v>1.4529367726845883</v>
      </c>
      <c r="O21" s="30">
        <v>0</v>
      </c>
      <c r="P21" s="30">
        <v>57.589130262770958</v>
      </c>
      <c r="Q21" s="30">
        <v>0</v>
      </c>
      <c r="R21" s="30">
        <v>12.680175470701863</v>
      </c>
      <c r="S21" s="30">
        <v>5.0192361238194874</v>
      </c>
      <c r="T21" s="30">
        <v>75.288541857292302</v>
      </c>
      <c r="U21" s="30">
        <v>0</v>
      </c>
      <c r="V21" s="30">
        <v>0</v>
      </c>
      <c r="W21" s="30">
        <v>0</v>
      </c>
      <c r="X21" s="30">
        <v>76.741478629976882</v>
      </c>
      <c r="Y21" s="22"/>
    </row>
    <row r="22" spans="1:25">
      <c r="A22" s="28" t="s">
        <v>33</v>
      </c>
      <c r="B22" s="29">
        <v>54</v>
      </c>
      <c r="C22" s="29">
        <v>475</v>
      </c>
      <c r="D22" s="29">
        <v>2861</v>
      </c>
      <c r="E22" s="29">
        <v>0</v>
      </c>
      <c r="F22" s="29">
        <v>96</v>
      </c>
      <c r="G22" s="29">
        <v>453</v>
      </c>
      <c r="H22" s="29">
        <v>3885</v>
      </c>
      <c r="I22" s="29">
        <v>0</v>
      </c>
      <c r="J22" s="29">
        <v>0</v>
      </c>
      <c r="K22" s="29">
        <v>0</v>
      </c>
      <c r="L22" s="29">
        <v>3939</v>
      </c>
      <c r="M22" s="29">
        <v>4991.3726059202272</v>
      </c>
      <c r="N22" s="30">
        <v>1.0818667381383436</v>
      </c>
      <c r="O22" s="30">
        <v>9.5164203817724662</v>
      </c>
      <c r="P22" s="30">
        <v>57.318902552107417</v>
      </c>
      <c r="Q22" s="30">
        <v>0</v>
      </c>
      <c r="R22" s="30">
        <v>1.9233186455792775</v>
      </c>
      <c r="S22" s="30">
        <v>9.0756598588272155</v>
      </c>
      <c r="T22" s="30">
        <v>77.834301438286374</v>
      </c>
      <c r="U22" s="30">
        <v>0</v>
      </c>
      <c r="V22" s="30">
        <v>0</v>
      </c>
      <c r="W22" s="30">
        <v>0</v>
      </c>
      <c r="X22" s="30">
        <v>78.916168176424733</v>
      </c>
      <c r="Y22" s="22"/>
    </row>
    <row r="23" spans="1:25">
      <c r="A23" s="28" t="s">
        <v>34</v>
      </c>
      <c r="B23" s="29">
        <v>0</v>
      </c>
      <c r="C23" s="29">
        <v>338</v>
      </c>
      <c r="D23" s="29">
        <v>699</v>
      </c>
      <c r="E23" s="29">
        <v>0</v>
      </c>
      <c r="F23" s="29">
        <v>100</v>
      </c>
      <c r="G23" s="29">
        <v>31</v>
      </c>
      <c r="H23" s="29">
        <v>1168</v>
      </c>
      <c r="I23" s="29">
        <v>0</v>
      </c>
      <c r="J23" s="29">
        <v>0</v>
      </c>
      <c r="K23" s="29">
        <v>0</v>
      </c>
      <c r="L23" s="29">
        <v>1168</v>
      </c>
      <c r="M23" s="29">
        <v>1656.9849001003172</v>
      </c>
      <c r="N23" s="30">
        <v>0</v>
      </c>
      <c r="O23" s="30">
        <v>20.398496086448151</v>
      </c>
      <c r="P23" s="30">
        <v>42.185055516056977</v>
      </c>
      <c r="Q23" s="30">
        <v>0</v>
      </c>
      <c r="R23" s="30">
        <v>6.0350580137420557</v>
      </c>
      <c r="S23" s="30">
        <v>1.8708679842600373</v>
      </c>
      <c r="T23" s="30">
        <v>70.489477600507229</v>
      </c>
      <c r="U23" s="30">
        <v>0</v>
      </c>
      <c r="V23" s="30">
        <v>0</v>
      </c>
      <c r="W23" s="30">
        <v>0</v>
      </c>
      <c r="X23" s="30">
        <v>70.489477600507229</v>
      </c>
      <c r="Y23" s="22"/>
    </row>
    <row r="24" spans="1:25">
      <c r="A24" s="28" t="s">
        <v>35</v>
      </c>
      <c r="B24" s="29">
        <v>17</v>
      </c>
      <c r="C24" s="29">
        <v>437</v>
      </c>
      <c r="D24" s="29">
        <v>478</v>
      </c>
      <c r="E24" s="29">
        <v>0</v>
      </c>
      <c r="F24" s="29">
        <v>393</v>
      </c>
      <c r="G24" s="29">
        <v>0</v>
      </c>
      <c r="H24" s="29">
        <v>1308</v>
      </c>
      <c r="I24" s="29">
        <v>0</v>
      </c>
      <c r="J24" s="29">
        <v>0</v>
      </c>
      <c r="K24" s="29">
        <v>0</v>
      </c>
      <c r="L24" s="29">
        <v>1325</v>
      </c>
      <c r="M24" s="29">
        <v>1673.0628447842182</v>
      </c>
      <c r="N24" s="30">
        <v>1.016100504114211</v>
      </c>
      <c r="O24" s="30">
        <v>26.119760017524129</v>
      </c>
      <c r="P24" s="30">
        <v>28.570355350976051</v>
      </c>
      <c r="Q24" s="30">
        <v>0</v>
      </c>
      <c r="R24" s="30">
        <v>23.489852830404995</v>
      </c>
      <c r="S24" s="30">
        <v>0</v>
      </c>
      <c r="T24" s="30">
        <v>78.179968198905172</v>
      </c>
      <c r="U24" s="30">
        <v>0</v>
      </c>
      <c r="V24" s="30">
        <v>0</v>
      </c>
      <c r="W24" s="30">
        <v>0</v>
      </c>
      <c r="X24" s="30">
        <v>79.196068703019378</v>
      </c>
      <c r="Y24" s="22"/>
    </row>
    <row r="25" spans="1:25">
      <c r="A25" s="28" t="s">
        <v>36</v>
      </c>
      <c r="B25" s="29">
        <v>466</v>
      </c>
      <c r="C25" s="29">
        <v>1222</v>
      </c>
      <c r="D25" s="29">
        <v>5637</v>
      </c>
      <c r="E25" s="29">
        <v>70</v>
      </c>
      <c r="F25" s="29">
        <v>190</v>
      </c>
      <c r="G25" s="29">
        <v>368</v>
      </c>
      <c r="H25" s="29">
        <v>7487</v>
      </c>
      <c r="I25" s="29">
        <v>0</v>
      </c>
      <c r="J25" s="29">
        <v>0</v>
      </c>
      <c r="K25" s="29">
        <v>0</v>
      </c>
      <c r="L25" s="29">
        <v>7953</v>
      </c>
      <c r="M25" s="29">
        <v>10354.368449628051</v>
      </c>
      <c r="N25" s="30">
        <v>4.5005159152583527</v>
      </c>
      <c r="O25" s="30">
        <v>11.801782078209671</v>
      </c>
      <c r="P25" s="30">
        <v>54.440790159466381</v>
      </c>
      <c r="Q25" s="30">
        <v>0.67604316323623326</v>
      </c>
      <c r="R25" s="30">
        <v>1.8349743002126333</v>
      </c>
      <c r="S25" s="30">
        <v>3.5540554867276262</v>
      </c>
      <c r="T25" s="30">
        <v>72.307645187852543</v>
      </c>
      <c r="U25" s="30">
        <v>0</v>
      </c>
      <c r="V25" s="30">
        <v>0</v>
      </c>
      <c r="W25" s="30">
        <v>0</v>
      </c>
      <c r="X25" s="30">
        <v>76.808161103110905</v>
      </c>
      <c r="Y25" s="22"/>
    </row>
    <row r="26" spans="1:25">
      <c r="A26" s="28" t="s">
        <v>37</v>
      </c>
      <c r="B26" s="29">
        <v>135</v>
      </c>
      <c r="C26" s="29">
        <v>2260</v>
      </c>
      <c r="D26" s="29">
        <v>5753</v>
      </c>
      <c r="E26" s="29">
        <v>42</v>
      </c>
      <c r="F26" s="29">
        <v>117</v>
      </c>
      <c r="G26" s="29">
        <v>471</v>
      </c>
      <c r="H26" s="29">
        <v>8643</v>
      </c>
      <c r="I26" s="29">
        <v>0</v>
      </c>
      <c r="J26" s="29">
        <v>0</v>
      </c>
      <c r="K26" s="29">
        <v>0</v>
      </c>
      <c r="L26" s="29">
        <v>8778</v>
      </c>
      <c r="M26" s="29">
        <v>10448.029719266859</v>
      </c>
      <c r="N26" s="30">
        <v>1.2921096477267007</v>
      </c>
      <c r="O26" s="30">
        <v>21.630872621202546</v>
      </c>
      <c r="P26" s="30">
        <v>55.063013358308957</v>
      </c>
      <c r="Q26" s="30">
        <v>0.40198966818164023</v>
      </c>
      <c r="R26" s="30">
        <v>1.1198283613631406</v>
      </c>
      <c r="S26" s="30">
        <v>4.508026993179822</v>
      </c>
      <c r="T26" s="30">
        <v>82.723731002236107</v>
      </c>
      <c r="U26" s="30">
        <v>0</v>
      </c>
      <c r="V26" s="30">
        <v>0</v>
      </c>
      <c r="W26" s="30">
        <v>0</v>
      </c>
      <c r="X26" s="30">
        <v>84.015840649962797</v>
      </c>
      <c r="Y26" s="22"/>
    </row>
    <row r="27" spans="1:25">
      <c r="A27" s="28" t="s">
        <v>38</v>
      </c>
      <c r="B27" s="29">
        <v>0</v>
      </c>
      <c r="C27" s="29">
        <v>184</v>
      </c>
      <c r="D27" s="29">
        <v>706</v>
      </c>
      <c r="E27" s="29">
        <v>0</v>
      </c>
      <c r="F27" s="29">
        <v>100</v>
      </c>
      <c r="G27" s="29">
        <v>31</v>
      </c>
      <c r="H27" s="29">
        <v>1021</v>
      </c>
      <c r="I27" s="29">
        <v>0</v>
      </c>
      <c r="J27" s="29">
        <v>0</v>
      </c>
      <c r="K27" s="29">
        <v>0</v>
      </c>
      <c r="L27" s="29">
        <v>1021</v>
      </c>
      <c r="M27" s="29">
        <v>1204.0247018572131</v>
      </c>
      <c r="N27" s="30">
        <v>0</v>
      </c>
      <c r="O27" s="30">
        <v>15.282078491926224</v>
      </c>
      <c r="P27" s="30">
        <v>58.636670735325616</v>
      </c>
      <c r="Q27" s="30">
        <v>0</v>
      </c>
      <c r="R27" s="30">
        <v>8.3054774412642516</v>
      </c>
      <c r="S27" s="30">
        <v>2.5746980067919178</v>
      </c>
      <c r="T27" s="30">
        <v>84.798924675308001</v>
      </c>
      <c r="U27" s="30">
        <v>0</v>
      </c>
      <c r="V27" s="30">
        <v>0</v>
      </c>
      <c r="W27" s="30">
        <v>0</v>
      </c>
      <c r="X27" s="30">
        <v>84.798924675308001</v>
      </c>
      <c r="Y27" s="22"/>
    </row>
    <row r="28" spans="1:25">
      <c r="A28" s="28" t="s">
        <v>39</v>
      </c>
      <c r="B28" s="29">
        <v>126</v>
      </c>
      <c r="C28" s="29">
        <v>3746</v>
      </c>
      <c r="D28" s="29">
        <v>15241</v>
      </c>
      <c r="E28" s="29">
        <v>99</v>
      </c>
      <c r="F28" s="29">
        <v>0</v>
      </c>
      <c r="G28" s="29">
        <v>3665</v>
      </c>
      <c r="H28" s="29">
        <v>22751</v>
      </c>
      <c r="I28" s="29">
        <v>0</v>
      </c>
      <c r="J28" s="29">
        <v>0</v>
      </c>
      <c r="K28" s="29">
        <v>0</v>
      </c>
      <c r="L28" s="29">
        <v>22877</v>
      </c>
      <c r="M28" s="29">
        <v>32635.0766088856</v>
      </c>
      <c r="N28" s="30">
        <v>0.38608764891237851</v>
      </c>
      <c r="O28" s="30">
        <v>11.478447085918809</v>
      </c>
      <c r="P28" s="30">
        <v>46.701284579948897</v>
      </c>
      <c r="Q28" s="30">
        <v>0.3033545812882974</v>
      </c>
      <c r="R28" s="30">
        <v>0</v>
      </c>
      <c r="S28" s="30">
        <v>11.230247883046566</v>
      </c>
      <c r="T28" s="30">
        <v>69.713334130202568</v>
      </c>
      <c r="U28" s="30">
        <v>0</v>
      </c>
      <c r="V28" s="30">
        <v>0</v>
      </c>
      <c r="W28" s="30">
        <v>0</v>
      </c>
      <c r="X28" s="30">
        <v>70.099421779114948</v>
      </c>
      <c r="Y28" s="22"/>
    </row>
    <row r="29" spans="1:25">
      <c r="A29" s="28" t="s">
        <v>40</v>
      </c>
      <c r="B29" s="29">
        <v>51</v>
      </c>
      <c r="C29" s="29">
        <v>395</v>
      </c>
      <c r="D29" s="29">
        <v>962</v>
      </c>
      <c r="E29" s="29">
        <v>0</v>
      </c>
      <c r="F29" s="29">
        <v>21</v>
      </c>
      <c r="G29" s="29">
        <v>56</v>
      </c>
      <c r="H29" s="29">
        <v>1434</v>
      </c>
      <c r="I29" s="29">
        <v>0</v>
      </c>
      <c r="J29" s="29">
        <v>0</v>
      </c>
      <c r="K29" s="29">
        <v>0</v>
      </c>
      <c r="L29" s="29">
        <v>1485</v>
      </c>
      <c r="M29" s="29">
        <v>2182.9910721245387</v>
      </c>
      <c r="N29" s="30">
        <v>2.3362440942264406</v>
      </c>
      <c r="O29" s="30">
        <v>18.094439553322434</v>
      </c>
      <c r="P29" s="30">
        <v>44.067976836192862</v>
      </c>
      <c r="Q29" s="30">
        <v>0</v>
      </c>
      <c r="R29" s="30">
        <v>0.96198286232853436</v>
      </c>
      <c r="S29" s="30">
        <v>2.5652876328760921</v>
      </c>
      <c r="T29" s="30">
        <v>65.689686884719919</v>
      </c>
      <c r="U29" s="30">
        <v>0</v>
      </c>
      <c r="V29" s="30">
        <v>0</v>
      </c>
      <c r="W29" s="30">
        <v>0</v>
      </c>
      <c r="X29" s="30">
        <v>68.025930978946363</v>
      </c>
      <c r="Y29" s="22"/>
    </row>
    <row r="30" spans="1:25">
      <c r="A30" s="28" t="s">
        <v>41</v>
      </c>
      <c r="B30" s="29">
        <v>200</v>
      </c>
      <c r="C30" s="29">
        <v>77</v>
      </c>
      <c r="D30" s="29">
        <v>1817</v>
      </c>
      <c r="E30" s="29">
        <v>0</v>
      </c>
      <c r="F30" s="29">
        <v>0</v>
      </c>
      <c r="G30" s="29">
        <v>0</v>
      </c>
      <c r="H30" s="29">
        <v>1894</v>
      </c>
      <c r="I30" s="29">
        <v>0</v>
      </c>
      <c r="J30" s="29">
        <v>0</v>
      </c>
      <c r="K30" s="29">
        <v>0</v>
      </c>
      <c r="L30" s="29">
        <v>2094</v>
      </c>
      <c r="M30" s="29">
        <v>3248.7695592086534</v>
      </c>
      <c r="N30" s="30">
        <v>6.156176864964122</v>
      </c>
      <c r="O30" s="30">
        <v>2.3701280930111865</v>
      </c>
      <c r="P30" s="30">
        <v>55.928866818199054</v>
      </c>
      <c r="Q30" s="30">
        <v>0</v>
      </c>
      <c r="R30" s="30">
        <v>0</v>
      </c>
      <c r="S30" s="30">
        <v>0</v>
      </c>
      <c r="T30" s="30">
        <v>58.298994911210237</v>
      </c>
      <c r="U30" s="30">
        <v>0</v>
      </c>
      <c r="V30" s="30">
        <v>0</v>
      </c>
      <c r="W30" s="30">
        <v>0</v>
      </c>
      <c r="X30" s="30">
        <v>64.455171776174353</v>
      </c>
      <c r="Y30" s="22"/>
    </row>
    <row r="31" spans="1:25">
      <c r="A31" s="28" t="s">
        <v>42</v>
      </c>
      <c r="B31" s="29">
        <v>274</v>
      </c>
      <c r="C31" s="29">
        <v>7411</v>
      </c>
      <c r="D31" s="29">
        <v>33426</v>
      </c>
      <c r="E31" s="29">
        <v>163</v>
      </c>
      <c r="F31" s="29">
        <v>1087</v>
      </c>
      <c r="G31" s="29">
        <v>16340</v>
      </c>
      <c r="H31" s="29">
        <v>58427</v>
      </c>
      <c r="I31" s="29">
        <v>0</v>
      </c>
      <c r="J31" s="29">
        <v>0</v>
      </c>
      <c r="K31" s="29">
        <v>0</v>
      </c>
      <c r="L31" s="29">
        <v>58701</v>
      </c>
      <c r="M31" s="29">
        <v>87753.798795430106</v>
      </c>
      <c r="N31" s="30">
        <v>0.31223719515407339</v>
      </c>
      <c r="O31" s="30">
        <v>8.4452184426526919</v>
      </c>
      <c r="P31" s="30">
        <v>38.09065870518269</v>
      </c>
      <c r="Q31" s="30">
        <v>0.18574694456245971</v>
      </c>
      <c r="R31" s="30">
        <v>1.2386928143521085</v>
      </c>
      <c r="S31" s="30">
        <v>18.620276528531239</v>
      </c>
      <c r="T31" s="30">
        <v>66.580593435281187</v>
      </c>
      <c r="U31" s="30">
        <v>0</v>
      </c>
      <c r="V31" s="30">
        <v>0</v>
      </c>
      <c r="W31" s="30">
        <v>0</v>
      </c>
      <c r="X31" s="30">
        <v>66.892830630435256</v>
      </c>
      <c r="Y31" s="22"/>
    </row>
    <row r="32" spans="1:25">
      <c r="A32" s="28" t="s">
        <v>43</v>
      </c>
      <c r="B32" s="29">
        <v>15</v>
      </c>
      <c r="C32" s="29">
        <v>413</v>
      </c>
      <c r="D32" s="29">
        <v>1276</v>
      </c>
      <c r="E32" s="29">
        <v>0</v>
      </c>
      <c r="F32" s="29">
        <v>154</v>
      </c>
      <c r="G32" s="29">
        <v>271</v>
      </c>
      <c r="H32" s="29">
        <v>2114</v>
      </c>
      <c r="I32" s="29">
        <v>0</v>
      </c>
      <c r="J32" s="29">
        <v>0</v>
      </c>
      <c r="K32" s="29">
        <v>0</v>
      </c>
      <c r="L32" s="29">
        <v>2129</v>
      </c>
      <c r="M32" s="29">
        <v>2475.4430559604812</v>
      </c>
      <c r="N32" s="30">
        <v>0.60595213304876228</v>
      </c>
      <c r="O32" s="30">
        <v>16.68388206327592</v>
      </c>
      <c r="P32" s="30">
        <v>51.546328118014706</v>
      </c>
      <c r="Q32" s="30">
        <v>0</v>
      </c>
      <c r="R32" s="30">
        <v>6.2211085659672918</v>
      </c>
      <c r="S32" s="30">
        <v>10.947535203747636</v>
      </c>
      <c r="T32" s="30">
        <v>85.398853951005549</v>
      </c>
      <c r="U32" s="30">
        <v>0</v>
      </c>
      <c r="V32" s="30">
        <v>0</v>
      </c>
      <c r="W32" s="30">
        <v>0</v>
      </c>
      <c r="X32" s="30">
        <v>86.004806084054323</v>
      </c>
      <c r="Y32" s="22"/>
    </row>
    <row r="33" spans="1:25">
      <c r="A33" s="28" t="s">
        <v>44</v>
      </c>
      <c r="B33" s="29">
        <v>32</v>
      </c>
      <c r="C33" s="29">
        <v>147</v>
      </c>
      <c r="D33" s="29">
        <v>858</v>
      </c>
      <c r="E33" s="29">
        <v>0</v>
      </c>
      <c r="F33" s="29">
        <v>76</v>
      </c>
      <c r="G33" s="29">
        <v>13</v>
      </c>
      <c r="H33" s="29">
        <v>1094</v>
      </c>
      <c r="I33" s="29">
        <v>0</v>
      </c>
      <c r="J33" s="29">
        <v>0</v>
      </c>
      <c r="K33" s="29">
        <v>0</v>
      </c>
      <c r="L33" s="29">
        <v>1126</v>
      </c>
      <c r="M33" s="29">
        <v>1514.7161969033791</v>
      </c>
      <c r="N33" s="30">
        <v>2.112606973201939</v>
      </c>
      <c r="O33" s="30">
        <v>9.7047882831464065</v>
      </c>
      <c r="P33" s="30">
        <v>56.644274468976988</v>
      </c>
      <c r="Q33" s="30">
        <v>0</v>
      </c>
      <c r="R33" s="30">
        <v>5.0174415613546053</v>
      </c>
      <c r="S33" s="30">
        <v>0.8582465828632877</v>
      </c>
      <c r="T33" s="30">
        <v>72.224750896341291</v>
      </c>
      <c r="U33" s="30">
        <v>0</v>
      </c>
      <c r="V33" s="30">
        <v>0</v>
      </c>
      <c r="W33" s="30">
        <v>0</v>
      </c>
      <c r="X33" s="30">
        <v>74.337357869543226</v>
      </c>
      <c r="Y33" s="22"/>
    </row>
    <row r="34" spans="1:25">
      <c r="A34" s="28" t="s">
        <v>45</v>
      </c>
      <c r="B34" s="29">
        <v>421</v>
      </c>
      <c r="C34" s="29">
        <v>96</v>
      </c>
      <c r="D34" s="29">
        <v>5621</v>
      </c>
      <c r="E34" s="29">
        <v>0</v>
      </c>
      <c r="F34" s="29">
        <v>101</v>
      </c>
      <c r="G34" s="29">
        <v>159</v>
      </c>
      <c r="H34" s="29">
        <v>5977</v>
      </c>
      <c r="I34" s="29">
        <v>0</v>
      </c>
      <c r="J34" s="29">
        <v>0</v>
      </c>
      <c r="K34" s="29">
        <v>0</v>
      </c>
      <c r="L34" s="29">
        <v>6398</v>
      </c>
      <c r="M34" s="29">
        <v>9092.4947734643902</v>
      </c>
      <c r="N34" s="30">
        <v>4.6301923783189824</v>
      </c>
      <c r="O34" s="30">
        <v>1.0558158392366326</v>
      </c>
      <c r="P34" s="30">
        <v>61.820217003636579</v>
      </c>
      <c r="Q34" s="30">
        <v>0</v>
      </c>
      <c r="R34" s="30">
        <v>1.1108062475302072</v>
      </c>
      <c r="S34" s="30">
        <v>1.7486949837356727</v>
      </c>
      <c r="T34" s="30">
        <v>65.735534074139096</v>
      </c>
      <c r="U34" s="30">
        <v>0</v>
      </c>
      <c r="V34" s="30">
        <v>0</v>
      </c>
      <c r="W34" s="30">
        <v>0</v>
      </c>
      <c r="X34" s="30">
        <v>70.365726452458063</v>
      </c>
      <c r="Y34" s="22"/>
    </row>
    <row r="35" spans="1:25">
      <c r="A35" s="28" t="s">
        <v>46</v>
      </c>
      <c r="B35" s="29">
        <v>25</v>
      </c>
      <c r="C35" s="29">
        <v>0</v>
      </c>
      <c r="D35" s="29">
        <v>450</v>
      </c>
      <c r="E35" s="29">
        <v>0</v>
      </c>
      <c r="F35" s="29">
        <v>129</v>
      </c>
      <c r="G35" s="29">
        <v>30</v>
      </c>
      <c r="H35" s="29">
        <v>609</v>
      </c>
      <c r="I35" s="29">
        <v>0</v>
      </c>
      <c r="J35" s="29">
        <v>0</v>
      </c>
      <c r="K35" s="29">
        <v>0</v>
      </c>
      <c r="L35" s="29">
        <v>634</v>
      </c>
      <c r="M35" s="29">
        <v>676.50309176497922</v>
      </c>
      <c r="N35" s="30">
        <v>3.6954746111766674</v>
      </c>
      <c r="O35" s="30">
        <v>0</v>
      </c>
      <c r="P35" s="30">
        <v>66.518543001180021</v>
      </c>
      <c r="Q35" s="30">
        <v>0</v>
      </c>
      <c r="R35" s="30">
        <v>19.068648993671605</v>
      </c>
      <c r="S35" s="30">
        <v>4.4345695334120006</v>
      </c>
      <c r="T35" s="30">
        <v>90.021761528263625</v>
      </c>
      <c r="U35" s="30">
        <v>0</v>
      </c>
      <c r="V35" s="30">
        <v>0</v>
      </c>
      <c r="W35" s="30">
        <v>0</v>
      </c>
      <c r="X35" s="30">
        <v>93.717236139440288</v>
      </c>
      <c r="Y35" s="22"/>
    </row>
    <row r="36" spans="1:25">
      <c r="A36" s="28" t="s">
        <v>47</v>
      </c>
      <c r="B36" s="29">
        <v>10</v>
      </c>
      <c r="C36" s="29">
        <v>49</v>
      </c>
      <c r="D36" s="29">
        <v>2651</v>
      </c>
      <c r="E36" s="29">
        <v>0</v>
      </c>
      <c r="F36" s="29">
        <v>139</v>
      </c>
      <c r="G36" s="29">
        <v>288</v>
      </c>
      <c r="H36" s="29">
        <v>3127</v>
      </c>
      <c r="I36" s="29">
        <v>0</v>
      </c>
      <c r="J36" s="29">
        <v>0</v>
      </c>
      <c r="K36" s="29">
        <v>0</v>
      </c>
      <c r="L36" s="29">
        <v>3137</v>
      </c>
      <c r="M36" s="29">
        <v>5014.8831041380927</v>
      </c>
      <c r="N36" s="30">
        <v>0.19940644262970708</v>
      </c>
      <c r="O36" s="30">
        <v>0.97709156888556481</v>
      </c>
      <c r="P36" s="30">
        <v>52.862647941135357</v>
      </c>
      <c r="Q36" s="30">
        <v>0</v>
      </c>
      <c r="R36" s="30">
        <v>2.7717495525529285</v>
      </c>
      <c r="S36" s="30">
        <v>5.7429055477355639</v>
      </c>
      <c r="T36" s="30">
        <v>62.354394610309406</v>
      </c>
      <c r="U36" s="30">
        <v>0</v>
      </c>
      <c r="V36" s="30">
        <v>0</v>
      </c>
      <c r="W36" s="30">
        <v>0</v>
      </c>
      <c r="X36" s="30">
        <v>62.553801052939114</v>
      </c>
      <c r="Y36" s="22"/>
    </row>
    <row r="37" spans="1:25">
      <c r="A37" s="28" t="s">
        <v>48</v>
      </c>
      <c r="B37" s="29">
        <v>18</v>
      </c>
      <c r="C37" s="29">
        <v>453</v>
      </c>
      <c r="D37" s="29">
        <v>1747</v>
      </c>
      <c r="E37" s="29">
        <v>0</v>
      </c>
      <c r="F37" s="29">
        <v>369</v>
      </c>
      <c r="G37" s="29">
        <v>37</v>
      </c>
      <c r="H37" s="29">
        <v>2606</v>
      </c>
      <c r="I37" s="29">
        <v>0</v>
      </c>
      <c r="J37" s="29">
        <v>0</v>
      </c>
      <c r="K37" s="29">
        <v>0</v>
      </c>
      <c r="L37" s="29">
        <v>2624</v>
      </c>
      <c r="M37" s="29">
        <v>3718.4666916955002</v>
      </c>
      <c r="N37" s="30">
        <v>0.48407049174864553</v>
      </c>
      <c r="O37" s="30">
        <v>12.182440709007579</v>
      </c>
      <c r="P37" s="30">
        <v>46.98173050471577</v>
      </c>
      <c r="Q37" s="30">
        <v>0</v>
      </c>
      <c r="R37" s="30">
        <v>9.9234450808472339</v>
      </c>
      <c r="S37" s="30">
        <v>0.99503378859443803</v>
      </c>
      <c r="T37" s="30">
        <v>70.082650083165021</v>
      </c>
      <c r="U37" s="30">
        <v>0</v>
      </c>
      <c r="V37" s="30">
        <v>0</v>
      </c>
      <c r="W37" s="30">
        <v>0</v>
      </c>
      <c r="X37" s="30">
        <v>70.56672057491366</v>
      </c>
      <c r="Y37" s="22"/>
    </row>
    <row r="38" spans="1:25">
      <c r="A38" s="28" t="s">
        <v>49</v>
      </c>
      <c r="B38" s="29">
        <v>135</v>
      </c>
      <c r="C38" s="29">
        <v>1713</v>
      </c>
      <c r="D38" s="29">
        <v>6917</v>
      </c>
      <c r="E38" s="29">
        <v>0</v>
      </c>
      <c r="F38" s="29">
        <v>413</v>
      </c>
      <c r="G38" s="29">
        <v>1346</v>
      </c>
      <c r="H38" s="29">
        <v>10389</v>
      </c>
      <c r="I38" s="29">
        <v>0</v>
      </c>
      <c r="J38" s="29">
        <v>0</v>
      </c>
      <c r="K38" s="29">
        <v>0</v>
      </c>
      <c r="L38" s="29">
        <v>10524</v>
      </c>
      <c r="M38" s="29">
        <v>14580.951242916541</v>
      </c>
      <c r="N38" s="30">
        <v>0.92586551968331499</v>
      </c>
      <c r="O38" s="30">
        <v>11.748204705314953</v>
      </c>
      <c r="P38" s="30">
        <v>47.438605923329554</v>
      </c>
      <c r="Q38" s="30">
        <v>0</v>
      </c>
      <c r="R38" s="30">
        <v>2.8324626639200674</v>
      </c>
      <c r="S38" s="30">
        <v>9.2312221443980889</v>
      </c>
      <c r="T38" s="30">
        <v>71.250495436962652</v>
      </c>
      <c r="U38" s="30">
        <v>0</v>
      </c>
      <c r="V38" s="30">
        <v>0</v>
      </c>
      <c r="W38" s="30">
        <v>0</v>
      </c>
      <c r="X38" s="30">
        <v>72.176360956645979</v>
      </c>
      <c r="Y38" s="22"/>
    </row>
    <row r="39" spans="1:25">
      <c r="A39" s="28" t="s">
        <v>50</v>
      </c>
      <c r="B39" s="29">
        <v>101</v>
      </c>
      <c r="C39" s="29">
        <v>459</v>
      </c>
      <c r="D39" s="29">
        <v>2926</v>
      </c>
      <c r="E39" s="29">
        <v>0</v>
      </c>
      <c r="F39" s="29">
        <v>71</v>
      </c>
      <c r="G39" s="29">
        <v>194</v>
      </c>
      <c r="H39" s="29">
        <v>3650</v>
      </c>
      <c r="I39" s="29">
        <v>0</v>
      </c>
      <c r="J39" s="29">
        <v>0</v>
      </c>
      <c r="K39" s="29">
        <v>0</v>
      </c>
      <c r="L39" s="29">
        <v>3751</v>
      </c>
      <c r="M39" s="29">
        <v>5368.3644860965223</v>
      </c>
      <c r="N39" s="30">
        <v>1.8813923730696558</v>
      </c>
      <c r="O39" s="30">
        <v>8.5500900914749707</v>
      </c>
      <c r="P39" s="30">
        <v>54.504495877245674</v>
      </c>
      <c r="Q39" s="30">
        <v>0</v>
      </c>
      <c r="R39" s="30">
        <v>1.3225629553261937</v>
      </c>
      <c r="S39" s="30">
        <v>3.6137635680743885</v>
      </c>
      <c r="T39" s="30">
        <v>67.990912492121225</v>
      </c>
      <c r="U39" s="30">
        <v>0</v>
      </c>
      <c r="V39" s="30">
        <v>0</v>
      </c>
      <c r="W39" s="30">
        <v>0</v>
      </c>
      <c r="X39" s="30">
        <v>69.872304865190884</v>
      </c>
      <c r="Y39" s="22"/>
    </row>
    <row r="40" spans="1:25">
      <c r="A40" s="28" t="s">
        <v>51</v>
      </c>
      <c r="B40" s="29">
        <v>122</v>
      </c>
      <c r="C40" s="29">
        <v>82</v>
      </c>
      <c r="D40" s="29">
        <v>1343</v>
      </c>
      <c r="E40" s="29">
        <v>0</v>
      </c>
      <c r="F40" s="29">
        <v>226</v>
      </c>
      <c r="G40" s="29">
        <v>24</v>
      </c>
      <c r="H40" s="29">
        <v>1675</v>
      </c>
      <c r="I40" s="29">
        <v>0</v>
      </c>
      <c r="J40" s="29">
        <v>0</v>
      </c>
      <c r="K40" s="29">
        <v>0</v>
      </c>
      <c r="L40" s="29">
        <v>1797</v>
      </c>
      <c r="M40" s="29">
        <v>2356.6687838408388</v>
      </c>
      <c r="N40" s="30">
        <v>5.1767987439103553</v>
      </c>
      <c r="O40" s="30">
        <v>3.4794876803331896</v>
      </c>
      <c r="P40" s="30">
        <v>56.987218959603339</v>
      </c>
      <c r="Q40" s="30">
        <v>0</v>
      </c>
      <c r="R40" s="30">
        <v>9.5898075092109867</v>
      </c>
      <c r="S40" s="30">
        <v>1.0183866381462994</v>
      </c>
      <c r="T40" s="30">
        <v>71.074900787293814</v>
      </c>
      <c r="U40" s="30">
        <v>0</v>
      </c>
      <c r="V40" s="30">
        <v>0</v>
      </c>
      <c r="W40" s="30">
        <v>0</v>
      </c>
      <c r="X40" s="30">
        <v>76.251699531204181</v>
      </c>
      <c r="Y40" s="22"/>
    </row>
    <row r="41" spans="1:25">
      <c r="A41" s="28" t="s">
        <v>52</v>
      </c>
      <c r="B41" s="29">
        <v>426</v>
      </c>
      <c r="C41" s="29">
        <v>509</v>
      </c>
      <c r="D41" s="29">
        <v>4765</v>
      </c>
      <c r="E41" s="29">
        <v>0</v>
      </c>
      <c r="F41" s="29">
        <v>157</v>
      </c>
      <c r="G41" s="29">
        <v>34</v>
      </c>
      <c r="H41" s="29">
        <v>5465</v>
      </c>
      <c r="I41" s="29">
        <v>0</v>
      </c>
      <c r="J41" s="29">
        <v>0</v>
      </c>
      <c r="K41" s="29">
        <v>0</v>
      </c>
      <c r="L41" s="29">
        <v>5891</v>
      </c>
      <c r="M41" s="29">
        <v>7490.7068293661296</v>
      </c>
      <c r="N41" s="30">
        <v>5.6870467594584602</v>
      </c>
      <c r="O41" s="30">
        <v>6.7950863863013051</v>
      </c>
      <c r="P41" s="30">
        <v>63.612154480797088</v>
      </c>
      <c r="Q41" s="30">
        <v>0</v>
      </c>
      <c r="R41" s="30">
        <v>2.0959303784858641</v>
      </c>
      <c r="S41" s="30">
        <v>0.45389575075490052</v>
      </c>
      <c r="T41" s="30">
        <v>72.957066996339165</v>
      </c>
      <c r="U41" s="30">
        <v>0</v>
      </c>
      <c r="V41" s="30">
        <v>0</v>
      </c>
      <c r="W41" s="30">
        <v>0</v>
      </c>
      <c r="X41" s="30">
        <v>78.644113755797619</v>
      </c>
      <c r="Y41" s="22"/>
    </row>
    <row r="42" spans="1:25">
      <c r="A42" s="28" t="s">
        <v>53</v>
      </c>
      <c r="B42" s="29">
        <v>180</v>
      </c>
      <c r="C42" s="29">
        <v>235</v>
      </c>
      <c r="D42" s="29">
        <v>4111</v>
      </c>
      <c r="E42" s="29">
        <v>0</v>
      </c>
      <c r="F42" s="29">
        <v>200</v>
      </c>
      <c r="G42" s="29">
        <v>476</v>
      </c>
      <c r="H42" s="29">
        <v>5022</v>
      </c>
      <c r="I42" s="29">
        <v>0</v>
      </c>
      <c r="J42" s="29">
        <v>0</v>
      </c>
      <c r="K42" s="29">
        <v>0</v>
      </c>
      <c r="L42" s="29">
        <v>5202</v>
      </c>
      <c r="M42" s="29">
        <v>7369.09856531069</v>
      </c>
      <c r="N42" s="30">
        <v>2.4426325473149779</v>
      </c>
      <c r="O42" s="30">
        <v>3.1889924923278876</v>
      </c>
      <c r="P42" s="30">
        <v>55.787013344510413</v>
      </c>
      <c r="Q42" s="30">
        <v>0</v>
      </c>
      <c r="R42" s="30">
        <v>2.7140361636833088</v>
      </c>
      <c r="S42" s="30">
        <v>6.4594060695662741</v>
      </c>
      <c r="T42" s="30">
        <v>68.149448070087885</v>
      </c>
      <c r="U42" s="30">
        <v>0</v>
      </c>
      <c r="V42" s="30">
        <v>0</v>
      </c>
      <c r="W42" s="30">
        <v>0</v>
      </c>
      <c r="X42" s="30">
        <v>70.592080617402857</v>
      </c>
      <c r="Y42" s="22"/>
    </row>
    <row r="43" spans="1:25">
      <c r="A43" s="28" t="s">
        <v>54</v>
      </c>
      <c r="B43" s="29">
        <v>140</v>
      </c>
      <c r="C43" s="29">
        <v>601</v>
      </c>
      <c r="D43" s="29">
        <v>2670</v>
      </c>
      <c r="E43" s="29">
        <v>0</v>
      </c>
      <c r="F43" s="29">
        <v>208</v>
      </c>
      <c r="G43" s="29">
        <v>164</v>
      </c>
      <c r="H43" s="29">
        <v>3643</v>
      </c>
      <c r="I43" s="29">
        <v>0</v>
      </c>
      <c r="J43" s="29">
        <v>0</v>
      </c>
      <c r="K43" s="29">
        <v>0</v>
      </c>
      <c r="L43" s="29">
        <v>3783</v>
      </c>
      <c r="M43" s="29">
        <v>5430.9456649472859</v>
      </c>
      <c r="N43" s="30">
        <v>2.5778199348153277</v>
      </c>
      <c r="O43" s="30">
        <v>11.066212720171514</v>
      </c>
      <c r="P43" s="30">
        <v>49.16270875683518</v>
      </c>
      <c r="Q43" s="30">
        <v>0</v>
      </c>
      <c r="R43" s="30">
        <v>3.829903903154201</v>
      </c>
      <c r="S43" s="30">
        <v>3.0197319236408124</v>
      </c>
      <c r="T43" s="30">
        <v>67.078557303801716</v>
      </c>
      <c r="U43" s="30">
        <v>0</v>
      </c>
      <c r="V43" s="30">
        <v>0</v>
      </c>
      <c r="W43" s="30">
        <v>0</v>
      </c>
      <c r="X43" s="30">
        <v>69.65637723861704</v>
      </c>
      <c r="Y43" s="22"/>
    </row>
    <row r="44" spans="1:25">
      <c r="A44" s="28" t="s">
        <v>55</v>
      </c>
      <c r="B44" s="29">
        <v>268</v>
      </c>
      <c r="C44" s="29">
        <v>506</v>
      </c>
      <c r="D44" s="29">
        <v>3935</v>
      </c>
      <c r="E44" s="29">
        <v>0</v>
      </c>
      <c r="F44" s="29">
        <v>138</v>
      </c>
      <c r="G44" s="29">
        <v>210</v>
      </c>
      <c r="H44" s="29">
        <v>4789</v>
      </c>
      <c r="I44" s="29">
        <v>172</v>
      </c>
      <c r="J44" s="29">
        <v>134</v>
      </c>
      <c r="K44" s="29">
        <v>306</v>
      </c>
      <c r="L44" s="29">
        <v>5363</v>
      </c>
      <c r="M44" s="29">
        <v>8370.9767068116398</v>
      </c>
      <c r="N44" s="30">
        <v>3.2015379971362572</v>
      </c>
      <c r="O44" s="30">
        <v>6.044694875190098</v>
      </c>
      <c r="P44" s="30">
        <v>47.007656786310342</v>
      </c>
      <c r="Q44" s="30">
        <v>0</v>
      </c>
      <c r="R44" s="30">
        <v>1.6485531477791175</v>
      </c>
      <c r="S44" s="30">
        <v>2.5086678335769181</v>
      </c>
      <c r="T44" s="30">
        <v>57.209572642856479</v>
      </c>
      <c r="U44" s="30">
        <v>2.0547184160725234</v>
      </c>
      <c r="V44" s="30">
        <v>1.6007689985681286</v>
      </c>
      <c r="W44" s="30">
        <v>3.655487414640652</v>
      </c>
      <c r="X44" s="30">
        <v>64.066598054633388</v>
      </c>
      <c r="Y44" s="22"/>
    </row>
    <row r="45" spans="1:25">
      <c r="A45" s="28" t="s">
        <v>56</v>
      </c>
      <c r="B45" s="29">
        <v>0</v>
      </c>
      <c r="C45" s="29">
        <v>67</v>
      </c>
      <c r="D45" s="29">
        <v>130</v>
      </c>
      <c r="E45" s="29">
        <v>0</v>
      </c>
      <c r="F45" s="29">
        <v>62</v>
      </c>
      <c r="G45" s="29">
        <v>0</v>
      </c>
      <c r="H45" s="29">
        <v>259</v>
      </c>
      <c r="I45" s="29">
        <v>0</v>
      </c>
      <c r="J45" s="29">
        <v>0</v>
      </c>
      <c r="K45" s="29">
        <v>0</v>
      </c>
      <c r="L45" s="29">
        <v>259</v>
      </c>
      <c r="M45" s="29">
        <v>346.17116957292092</v>
      </c>
      <c r="N45" s="30">
        <v>0</v>
      </c>
      <c r="O45" s="30">
        <v>19.354586946873535</v>
      </c>
      <c r="P45" s="30">
        <v>37.553676165575517</v>
      </c>
      <c r="Q45" s="30">
        <v>0</v>
      </c>
      <c r="R45" s="30">
        <v>17.910214786659093</v>
      </c>
      <c r="S45" s="30">
        <v>0</v>
      </c>
      <c r="T45" s="30">
        <v>74.818477899108132</v>
      </c>
      <c r="U45" s="30">
        <v>0</v>
      </c>
      <c r="V45" s="30">
        <v>0</v>
      </c>
      <c r="W45" s="30">
        <v>0</v>
      </c>
      <c r="X45" s="30">
        <v>74.818477899108132</v>
      </c>
      <c r="Y45" s="22"/>
    </row>
    <row r="46" spans="1:25">
      <c r="A46" s="28" t="s">
        <v>57</v>
      </c>
      <c r="B46" s="29">
        <v>41</v>
      </c>
      <c r="C46" s="29">
        <v>149</v>
      </c>
      <c r="D46" s="29">
        <v>3085</v>
      </c>
      <c r="E46" s="29">
        <v>0</v>
      </c>
      <c r="F46" s="29">
        <v>200</v>
      </c>
      <c r="G46" s="29">
        <v>193</v>
      </c>
      <c r="H46" s="29">
        <v>3627</v>
      </c>
      <c r="I46" s="29">
        <v>0</v>
      </c>
      <c r="J46" s="29">
        <v>0</v>
      </c>
      <c r="K46" s="29">
        <v>0</v>
      </c>
      <c r="L46" s="29">
        <v>3668</v>
      </c>
      <c r="M46" s="29">
        <v>5388.0957093877241</v>
      </c>
      <c r="N46" s="30">
        <v>0.76093674298630887</v>
      </c>
      <c r="O46" s="30">
        <v>2.7653554806087808</v>
      </c>
      <c r="P46" s="30">
        <v>57.2558500515308</v>
      </c>
      <c r="Q46" s="30">
        <v>0</v>
      </c>
      <c r="R46" s="30">
        <v>3.7118865511527259</v>
      </c>
      <c r="S46" s="30">
        <v>3.5819705218623805</v>
      </c>
      <c r="T46" s="30">
        <v>67.315062605154679</v>
      </c>
      <c r="U46" s="30">
        <v>0</v>
      </c>
      <c r="V46" s="30">
        <v>0</v>
      </c>
      <c r="W46" s="30">
        <v>0</v>
      </c>
      <c r="X46" s="30">
        <v>68.075999348140996</v>
      </c>
      <c r="Y46" s="22"/>
    </row>
    <row r="47" spans="1:25">
      <c r="A47" s="28" t="s">
        <v>58</v>
      </c>
      <c r="B47" s="29">
        <v>0</v>
      </c>
      <c r="C47" s="29">
        <v>0</v>
      </c>
      <c r="D47" s="29">
        <v>206</v>
      </c>
      <c r="E47" s="29">
        <v>0</v>
      </c>
      <c r="F47" s="29">
        <v>47</v>
      </c>
      <c r="G47" s="29">
        <v>20</v>
      </c>
      <c r="H47" s="29">
        <v>273</v>
      </c>
      <c r="I47" s="29">
        <v>0</v>
      </c>
      <c r="J47" s="29">
        <v>0</v>
      </c>
      <c r="K47" s="29">
        <v>0</v>
      </c>
      <c r="L47" s="29">
        <v>273</v>
      </c>
      <c r="M47" s="29">
        <v>334.63641589320389</v>
      </c>
      <c r="N47" s="30">
        <v>0</v>
      </c>
      <c r="O47" s="30">
        <v>0</v>
      </c>
      <c r="P47" s="30">
        <v>61.55934925675961</v>
      </c>
      <c r="Q47" s="30">
        <v>0</v>
      </c>
      <c r="R47" s="30">
        <v>14.045094247901464</v>
      </c>
      <c r="S47" s="30">
        <v>5.9766358501708359</v>
      </c>
      <c r="T47" s="30">
        <v>81.581079354831914</v>
      </c>
      <c r="U47" s="30">
        <v>0</v>
      </c>
      <c r="V47" s="30">
        <v>0</v>
      </c>
      <c r="W47" s="30">
        <v>0</v>
      </c>
      <c r="X47" s="30">
        <v>81.581079354831914</v>
      </c>
      <c r="Y47" s="22"/>
    </row>
    <row r="48" spans="1:25">
      <c r="A48" s="28" t="s">
        <v>59</v>
      </c>
      <c r="B48" s="29">
        <v>34</v>
      </c>
      <c r="C48" s="29">
        <v>1209</v>
      </c>
      <c r="D48" s="29">
        <v>6386</v>
      </c>
      <c r="E48" s="29">
        <v>0</v>
      </c>
      <c r="F48" s="29">
        <v>428</v>
      </c>
      <c r="G48" s="29">
        <v>469</v>
      </c>
      <c r="H48" s="29">
        <v>8492</v>
      </c>
      <c r="I48" s="29">
        <v>0</v>
      </c>
      <c r="J48" s="29">
        <v>0</v>
      </c>
      <c r="K48" s="29">
        <v>0</v>
      </c>
      <c r="L48" s="29">
        <v>8526</v>
      </c>
      <c r="M48" s="29">
        <v>12215.831970938259</v>
      </c>
      <c r="N48" s="30">
        <v>0.27832733849717944</v>
      </c>
      <c r="O48" s="30">
        <v>9.8969927130320592</v>
      </c>
      <c r="P48" s="30">
        <v>52.276423048323181</v>
      </c>
      <c r="Q48" s="30">
        <v>0</v>
      </c>
      <c r="R48" s="30">
        <v>3.5036500257880236</v>
      </c>
      <c r="S48" s="30">
        <v>3.839280051622858</v>
      </c>
      <c r="T48" s="30">
        <v>69.516345838766128</v>
      </c>
      <c r="U48" s="30">
        <v>0</v>
      </c>
      <c r="V48" s="30">
        <v>0</v>
      </c>
      <c r="W48" s="30">
        <v>0</v>
      </c>
      <c r="X48" s="30">
        <v>69.794673177263306</v>
      </c>
      <c r="Y48" s="22"/>
    </row>
    <row r="49" spans="1:25">
      <c r="A49" s="28" t="s">
        <v>60</v>
      </c>
      <c r="B49" s="29">
        <v>30</v>
      </c>
      <c r="C49" s="29">
        <v>0</v>
      </c>
      <c r="D49" s="29">
        <v>373</v>
      </c>
      <c r="E49" s="29">
        <v>0</v>
      </c>
      <c r="F49" s="29">
        <v>41</v>
      </c>
      <c r="G49" s="29">
        <v>0</v>
      </c>
      <c r="H49" s="29">
        <v>414</v>
      </c>
      <c r="I49" s="29">
        <v>0</v>
      </c>
      <c r="J49" s="29">
        <v>0</v>
      </c>
      <c r="K49" s="29">
        <v>0</v>
      </c>
      <c r="L49" s="29">
        <v>444</v>
      </c>
      <c r="M49" s="29">
        <v>670.50913164676194</v>
      </c>
      <c r="N49" s="30">
        <v>4.4742119956398474</v>
      </c>
      <c r="O49" s="30">
        <v>0</v>
      </c>
      <c r="P49" s="30">
        <v>55.629369145788779</v>
      </c>
      <c r="Q49" s="30">
        <v>0</v>
      </c>
      <c r="R49" s="30">
        <v>6.1147563940411249</v>
      </c>
      <c r="S49" s="30">
        <v>0</v>
      </c>
      <c r="T49" s="30">
        <v>61.744125539829895</v>
      </c>
      <c r="U49" s="30">
        <v>0</v>
      </c>
      <c r="V49" s="30">
        <v>0</v>
      </c>
      <c r="W49" s="30">
        <v>0</v>
      </c>
      <c r="X49" s="30">
        <v>66.218337535469743</v>
      </c>
      <c r="Y49" s="22"/>
    </row>
    <row r="50" spans="1:25">
      <c r="A50" s="28" t="s">
        <v>61</v>
      </c>
      <c r="B50" s="29">
        <v>7</v>
      </c>
      <c r="C50" s="29">
        <v>145</v>
      </c>
      <c r="D50" s="29">
        <v>1113</v>
      </c>
      <c r="E50" s="29">
        <v>0</v>
      </c>
      <c r="F50" s="29">
        <v>0</v>
      </c>
      <c r="G50" s="29">
        <v>23</v>
      </c>
      <c r="H50" s="29">
        <v>1281</v>
      </c>
      <c r="I50" s="29">
        <v>0</v>
      </c>
      <c r="J50" s="29">
        <v>0</v>
      </c>
      <c r="K50" s="29">
        <v>0</v>
      </c>
      <c r="L50" s="29">
        <v>1288</v>
      </c>
      <c r="M50" s="29">
        <v>1991.382413694721</v>
      </c>
      <c r="N50" s="30">
        <v>0.351514603717551</v>
      </c>
      <c r="O50" s="30">
        <v>7.2813739341492694</v>
      </c>
      <c r="P50" s="30">
        <v>55.890821991090597</v>
      </c>
      <c r="Q50" s="30">
        <v>0</v>
      </c>
      <c r="R50" s="30">
        <v>0</v>
      </c>
      <c r="S50" s="30">
        <v>1.1549765550719533</v>
      </c>
      <c r="T50" s="30">
        <v>64.327172480311816</v>
      </c>
      <c r="U50" s="30">
        <v>0</v>
      </c>
      <c r="V50" s="30">
        <v>0</v>
      </c>
      <c r="W50" s="30">
        <v>0</v>
      </c>
      <c r="X50" s="30">
        <v>64.678687084029391</v>
      </c>
      <c r="Y50" s="22"/>
    </row>
    <row r="51" spans="1:25">
      <c r="A51" s="28" t="s">
        <v>62</v>
      </c>
      <c r="B51" s="29">
        <v>60</v>
      </c>
      <c r="C51" s="29">
        <v>208</v>
      </c>
      <c r="D51" s="29">
        <v>345</v>
      </c>
      <c r="E51" s="29">
        <v>0</v>
      </c>
      <c r="F51" s="29">
        <v>174</v>
      </c>
      <c r="G51" s="29">
        <v>0</v>
      </c>
      <c r="H51" s="29">
        <v>727</v>
      </c>
      <c r="I51" s="29">
        <v>0</v>
      </c>
      <c r="J51" s="29">
        <v>0</v>
      </c>
      <c r="K51" s="29">
        <v>0</v>
      </c>
      <c r="L51" s="29">
        <v>787</v>
      </c>
      <c r="M51" s="29">
        <v>1277.3628321370447</v>
      </c>
      <c r="N51" s="30">
        <v>4.6971775356590904</v>
      </c>
      <c r="O51" s="30">
        <v>16.283548790284847</v>
      </c>
      <c r="P51" s="30">
        <v>27.008770830039769</v>
      </c>
      <c r="Q51" s="30">
        <v>0</v>
      </c>
      <c r="R51" s="30">
        <v>13.621814853411362</v>
      </c>
      <c r="S51" s="30">
        <v>0</v>
      </c>
      <c r="T51" s="30">
        <v>56.914134473735977</v>
      </c>
      <c r="U51" s="30">
        <v>0</v>
      </c>
      <c r="V51" s="30">
        <v>0</v>
      </c>
      <c r="W51" s="30">
        <v>0</v>
      </c>
      <c r="X51" s="30">
        <v>61.611312009395071</v>
      </c>
      <c r="Y51" s="22"/>
    </row>
    <row r="52" spans="1:25">
      <c r="A52" s="28" t="s">
        <v>63</v>
      </c>
      <c r="B52" s="29">
        <v>0</v>
      </c>
      <c r="C52" s="29">
        <v>231</v>
      </c>
      <c r="D52" s="29">
        <v>1505</v>
      </c>
      <c r="E52" s="29">
        <v>0</v>
      </c>
      <c r="F52" s="29">
        <v>176</v>
      </c>
      <c r="G52" s="29">
        <v>78</v>
      </c>
      <c r="H52" s="29">
        <v>1990</v>
      </c>
      <c r="I52" s="29">
        <v>0</v>
      </c>
      <c r="J52" s="29">
        <v>0</v>
      </c>
      <c r="K52" s="29">
        <v>0</v>
      </c>
      <c r="L52" s="29">
        <v>1990</v>
      </c>
      <c r="M52" s="29">
        <v>3101.309911547587</v>
      </c>
      <c r="N52" s="30">
        <v>0</v>
      </c>
      <c r="O52" s="30">
        <v>7.448465538380475</v>
      </c>
      <c r="P52" s="30">
        <v>48.527881537933396</v>
      </c>
      <c r="Q52" s="30">
        <v>0</v>
      </c>
      <c r="R52" s="30">
        <v>5.6750213625755999</v>
      </c>
      <c r="S52" s="30">
        <v>2.5150662856869137</v>
      </c>
      <c r="T52" s="30">
        <v>64.166434724576376</v>
      </c>
      <c r="U52" s="30">
        <v>0</v>
      </c>
      <c r="V52" s="30">
        <v>0</v>
      </c>
      <c r="W52" s="30">
        <v>0</v>
      </c>
      <c r="X52" s="30">
        <v>64.166434724576376</v>
      </c>
      <c r="Y52" s="22"/>
    </row>
    <row r="53" spans="1:25">
      <c r="A53" s="28" t="s">
        <v>64</v>
      </c>
      <c r="B53" s="29">
        <v>346</v>
      </c>
      <c r="C53" s="29">
        <v>429</v>
      </c>
      <c r="D53" s="29">
        <v>4138</v>
      </c>
      <c r="E53" s="29">
        <v>0</v>
      </c>
      <c r="F53" s="29">
        <v>256</v>
      </c>
      <c r="G53" s="29">
        <v>315</v>
      </c>
      <c r="H53" s="29">
        <v>5138</v>
      </c>
      <c r="I53" s="29">
        <v>0</v>
      </c>
      <c r="J53" s="29">
        <v>0</v>
      </c>
      <c r="K53" s="29">
        <v>0</v>
      </c>
      <c r="L53" s="29">
        <v>5484</v>
      </c>
      <c r="M53" s="29">
        <v>8436.1487712152011</v>
      </c>
      <c r="N53" s="30">
        <v>4.1013975616525284</v>
      </c>
      <c r="O53" s="30">
        <v>5.0852588264420078</v>
      </c>
      <c r="P53" s="30">
        <v>49.050818237335733</v>
      </c>
      <c r="Q53" s="30">
        <v>0</v>
      </c>
      <c r="R53" s="30">
        <v>3.0345600456157436</v>
      </c>
      <c r="S53" s="30">
        <v>3.7339313061287469</v>
      </c>
      <c r="T53" s="30">
        <v>60.904568415522235</v>
      </c>
      <c r="U53" s="30">
        <v>0</v>
      </c>
      <c r="V53" s="30">
        <v>0</v>
      </c>
      <c r="W53" s="30">
        <v>0</v>
      </c>
      <c r="X53" s="30">
        <v>65.005965977174768</v>
      </c>
      <c r="Y53" s="22"/>
    </row>
    <row r="54" spans="1:25">
      <c r="A54" s="28" t="s">
        <v>65</v>
      </c>
      <c r="B54" s="29">
        <v>60</v>
      </c>
      <c r="C54" s="29">
        <v>337</v>
      </c>
      <c r="D54" s="29">
        <v>714</v>
      </c>
      <c r="E54" s="29">
        <v>0</v>
      </c>
      <c r="F54" s="29">
        <v>53</v>
      </c>
      <c r="G54" s="29">
        <v>0</v>
      </c>
      <c r="H54" s="29">
        <v>1104</v>
      </c>
      <c r="I54" s="29">
        <v>0</v>
      </c>
      <c r="J54" s="29">
        <v>0</v>
      </c>
      <c r="K54" s="29">
        <v>0</v>
      </c>
      <c r="L54" s="29">
        <v>1164</v>
      </c>
      <c r="M54" s="29">
        <v>1290.8988909862151</v>
      </c>
      <c r="N54" s="30">
        <v>4.6479240488123335</v>
      </c>
      <c r="O54" s="30">
        <v>26.105840074162607</v>
      </c>
      <c r="P54" s="30">
        <v>55.310296180866771</v>
      </c>
      <c r="Q54" s="30">
        <v>0</v>
      </c>
      <c r="R54" s="30">
        <v>4.1056662431175619</v>
      </c>
      <c r="S54" s="30">
        <v>0</v>
      </c>
      <c r="T54" s="30">
        <v>85.52180249814694</v>
      </c>
      <c r="U54" s="30">
        <v>0</v>
      </c>
      <c r="V54" s="30">
        <v>0</v>
      </c>
      <c r="W54" s="30">
        <v>0</v>
      </c>
      <c r="X54" s="30">
        <v>90.169726546959268</v>
      </c>
      <c r="Y54" s="22"/>
    </row>
    <row r="55" spans="1:25">
      <c r="A55" s="28" t="s">
        <v>66</v>
      </c>
      <c r="B55" s="29">
        <v>5</v>
      </c>
      <c r="C55" s="29">
        <v>372</v>
      </c>
      <c r="D55" s="29">
        <v>2066</v>
      </c>
      <c r="E55" s="29">
        <v>0</v>
      </c>
      <c r="F55" s="29">
        <v>47</v>
      </c>
      <c r="G55" s="29">
        <v>109</v>
      </c>
      <c r="H55" s="29">
        <v>2594</v>
      </c>
      <c r="I55" s="29">
        <v>0</v>
      </c>
      <c r="J55" s="29">
        <v>0</v>
      </c>
      <c r="K55" s="29">
        <v>0</v>
      </c>
      <c r="L55" s="29">
        <v>2599</v>
      </c>
      <c r="M55" s="29">
        <v>3560.4741658395264</v>
      </c>
      <c r="N55" s="30">
        <v>0.14043073386044488</v>
      </c>
      <c r="O55" s="30">
        <v>10.448046599217097</v>
      </c>
      <c r="P55" s="30">
        <v>58.025979231135828</v>
      </c>
      <c r="Q55" s="30">
        <v>0</v>
      </c>
      <c r="R55" s="30">
        <v>1.3200488982881817</v>
      </c>
      <c r="S55" s="30">
        <v>3.0613899981576984</v>
      </c>
      <c r="T55" s="30">
        <v>72.8554647267988</v>
      </c>
      <c r="U55" s="30">
        <v>0</v>
      </c>
      <c r="V55" s="30">
        <v>0</v>
      </c>
      <c r="W55" s="30">
        <v>0</v>
      </c>
      <c r="X55" s="30">
        <v>72.995895460659241</v>
      </c>
      <c r="Y55" s="22"/>
    </row>
    <row r="56" spans="1:25">
      <c r="A56" s="28" t="s">
        <v>67</v>
      </c>
      <c r="B56" s="29">
        <v>181</v>
      </c>
      <c r="C56" s="29">
        <v>103</v>
      </c>
      <c r="D56" s="29">
        <v>224</v>
      </c>
      <c r="E56" s="29">
        <v>0</v>
      </c>
      <c r="F56" s="29">
        <v>137</v>
      </c>
      <c r="G56" s="29">
        <v>0</v>
      </c>
      <c r="H56" s="29">
        <v>464</v>
      </c>
      <c r="I56" s="29">
        <v>0</v>
      </c>
      <c r="J56" s="29">
        <v>0</v>
      </c>
      <c r="K56" s="29">
        <v>0</v>
      </c>
      <c r="L56" s="29">
        <v>645</v>
      </c>
      <c r="M56" s="29">
        <v>786.41441695432604</v>
      </c>
      <c r="N56" s="30">
        <v>23.015854757722764</v>
      </c>
      <c r="O56" s="30">
        <v>13.097420110748315</v>
      </c>
      <c r="P56" s="30">
        <v>28.483709755413813</v>
      </c>
      <c r="Q56" s="30">
        <v>0</v>
      </c>
      <c r="R56" s="30">
        <v>17.420840341480766</v>
      </c>
      <c r="S56" s="30">
        <v>0</v>
      </c>
      <c r="T56" s="30">
        <v>59.001970207642898</v>
      </c>
      <c r="U56" s="30">
        <v>0</v>
      </c>
      <c r="V56" s="30">
        <v>0</v>
      </c>
      <c r="W56" s="30">
        <v>0</v>
      </c>
      <c r="X56" s="30">
        <v>82.017824965365662</v>
      </c>
      <c r="Y56" s="22"/>
    </row>
    <row r="57" spans="1:25">
      <c r="A57" s="28" t="s">
        <v>68</v>
      </c>
      <c r="B57" s="29">
        <v>139</v>
      </c>
      <c r="C57" s="29">
        <v>116</v>
      </c>
      <c r="D57" s="29">
        <v>2313</v>
      </c>
      <c r="E57" s="29">
        <v>0</v>
      </c>
      <c r="F57" s="29">
        <v>256</v>
      </c>
      <c r="G57" s="29">
        <v>150</v>
      </c>
      <c r="H57" s="29">
        <v>2835</v>
      </c>
      <c r="I57" s="29">
        <v>0</v>
      </c>
      <c r="J57" s="29">
        <v>0</v>
      </c>
      <c r="K57" s="29">
        <v>0</v>
      </c>
      <c r="L57" s="29">
        <v>2974</v>
      </c>
      <c r="M57" s="29">
        <v>4090.2305750817336</v>
      </c>
      <c r="N57" s="30">
        <v>3.3983414247306194</v>
      </c>
      <c r="O57" s="30">
        <v>2.8360259371852652</v>
      </c>
      <c r="P57" s="30">
        <v>56.549379247495843</v>
      </c>
      <c r="Q57" s="30">
        <v>0</v>
      </c>
      <c r="R57" s="30">
        <v>6.2588158613743783</v>
      </c>
      <c r="S57" s="30">
        <v>3.6672749187740501</v>
      </c>
      <c r="T57" s="30">
        <v>69.311495964829533</v>
      </c>
      <c r="U57" s="30">
        <v>0</v>
      </c>
      <c r="V57" s="30">
        <v>0</v>
      </c>
      <c r="W57" s="30">
        <v>0</v>
      </c>
      <c r="X57" s="30">
        <v>72.709837389560164</v>
      </c>
      <c r="Y57" s="22"/>
    </row>
    <row r="58" spans="1:25" ht="15.75" thickBot="1">
      <c r="B58" s="33"/>
      <c r="H58" s="23"/>
      <c r="I58" s="33"/>
      <c r="J58" s="33"/>
      <c r="K58" s="33"/>
      <c r="L58" s="23"/>
      <c r="M58" s="41"/>
      <c r="N58" s="4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spans="1:25" ht="15" customHeight="1" thickBot="1">
      <c r="A59" s="87" t="s">
        <v>90</v>
      </c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 t="s">
        <v>17</v>
      </c>
      <c r="N59" s="86" t="s">
        <v>18</v>
      </c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38"/>
    </row>
    <row r="60" spans="1:25" ht="15" customHeight="1" thickBot="1">
      <c r="A60" s="87"/>
      <c r="B60" s="84" t="s">
        <v>80</v>
      </c>
      <c r="C60" s="86" t="s">
        <v>81</v>
      </c>
      <c r="D60" s="86"/>
      <c r="E60" s="86"/>
      <c r="F60" s="86"/>
      <c r="G60" s="86"/>
      <c r="H60" s="86"/>
      <c r="I60" s="86" t="s">
        <v>82</v>
      </c>
      <c r="J60" s="86"/>
      <c r="K60" s="86"/>
      <c r="L60" s="86" t="s">
        <v>84</v>
      </c>
      <c r="M60" s="86"/>
      <c r="N60" s="84" t="s">
        <v>80</v>
      </c>
      <c r="O60" s="86" t="s">
        <v>81</v>
      </c>
      <c r="P60" s="86"/>
      <c r="Q60" s="86"/>
      <c r="R60" s="86"/>
      <c r="S60" s="86"/>
      <c r="T60" s="86"/>
      <c r="U60" s="86" t="s">
        <v>82</v>
      </c>
      <c r="V60" s="86"/>
      <c r="W60" s="86"/>
      <c r="X60" s="86" t="s">
        <v>84</v>
      </c>
      <c r="Y60" s="39"/>
    </row>
    <row r="61" spans="1:25" ht="26.25" thickBot="1">
      <c r="A61" s="87"/>
      <c r="B61" s="84" t="s">
        <v>85</v>
      </c>
      <c r="C61" s="84" t="s">
        <v>86</v>
      </c>
      <c r="D61" s="84" t="s">
        <v>87</v>
      </c>
      <c r="E61" s="84" t="s">
        <v>88</v>
      </c>
      <c r="F61" s="84" t="s">
        <v>89</v>
      </c>
      <c r="G61" s="84" t="s">
        <v>19</v>
      </c>
      <c r="H61" s="84" t="s">
        <v>21</v>
      </c>
      <c r="I61" s="84" t="s">
        <v>86</v>
      </c>
      <c r="J61" s="84" t="s">
        <v>87</v>
      </c>
      <c r="K61" s="84" t="s">
        <v>21</v>
      </c>
      <c r="L61" s="86"/>
      <c r="M61" s="86"/>
      <c r="N61" s="84" t="s">
        <v>85</v>
      </c>
      <c r="O61" s="84" t="s">
        <v>86</v>
      </c>
      <c r="P61" s="84" t="s">
        <v>87</v>
      </c>
      <c r="Q61" s="84" t="s">
        <v>88</v>
      </c>
      <c r="R61" s="84" t="s">
        <v>89</v>
      </c>
      <c r="S61" s="84" t="s">
        <v>19</v>
      </c>
      <c r="T61" s="84" t="s">
        <v>21</v>
      </c>
      <c r="U61" s="84" t="s">
        <v>86</v>
      </c>
      <c r="V61" s="84" t="s">
        <v>87</v>
      </c>
      <c r="W61" s="84" t="s">
        <v>21</v>
      </c>
      <c r="X61" s="86"/>
      <c r="Y61" s="39"/>
    </row>
    <row r="62" spans="1:25">
      <c r="A62" s="25" t="s">
        <v>22</v>
      </c>
      <c r="B62" s="26">
        <v>5403</v>
      </c>
      <c r="C62" s="26">
        <v>29622</v>
      </c>
      <c r="D62" s="26">
        <v>162172</v>
      </c>
      <c r="E62" s="26">
        <v>546</v>
      </c>
      <c r="F62" s="26">
        <v>8315</v>
      </c>
      <c r="G62" s="26">
        <v>32573</v>
      </c>
      <c r="H62" s="26">
        <v>233228</v>
      </c>
      <c r="I62" s="26">
        <v>172</v>
      </c>
      <c r="J62" s="26">
        <v>134</v>
      </c>
      <c r="K62" s="26">
        <v>306</v>
      </c>
      <c r="L62" s="26">
        <v>238937</v>
      </c>
      <c r="M62" s="26">
        <v>341413.01161502639</v>
      </c>
      <c r="N62" s="27">
        <v>1.5825407398627103</v>
      </c>
      <c r="O62" s="27">
        <v>8.6762949835671304</v>
      </c>
      <c r="P62" s="27">
        <v>47.500240026839805</v>
      </c>
      <c r="Q62" s="27">
        <v>0.1599236061382639</v>
      </c>
      <c r="R62" s="27">
        <v>2.4354666392667847</v>
      </c>
      <c r="S62" s="27">
        <v>9.5406439976953674</v>
      </c>
      <c r="T62" s="27">
        <v>68.312569253507348</v>
      </c>
      <c r="U62" s="27">
        <v>5.037886493732855E-2</v>
      </c>
      <c r="V62" s="27">
        <v>3.9248650590709457E-2</v>
      </c>
      <c r="W62" s="27">
        <v>8.9627515528038007E-2</v>
      </c>
      <c r="X62" s="27">
        <v>69.984737508898093</v>
      </c>
      <c r="Y62" s="40"/>
    </row>
    <row r="63" spans="1:25">
      <c r="A63" s="28" t="s">
        <v>70</v>
      </c>
      <c r="B63" s="29">
        <v>1640</v>
      </c>
      <c r="C63" s="29">
        <v>2239</v>
      </c>
      <c r="D63" s="29">
        <v>18606</v>
      </c>
      <c r="E63" s="29">
        <v>70</v>
      </c>
      <c r="F63" s="29">
        <v>839</v>
      </c>
      <c r="G63" s="29">
        <v>1281</v>
      </c>
      <c r="H63" s="29">
        <v>23035</v>
      </c>
      <c r="I63" s="29">
        <v>0</v>
      </c>
      <c r="J63" s="29">
        <v>0</v>
      </c>
      <c r="K63" s="29">
        <v>0</v>
      </c>
      <c r="L63" s="29">
        <v>24675</v>
      </c>
      <c r="M63" s="29">
        <v>32612.213823387388</v>
      </c>
      <c r="N63" s="30">
        <v>5.0287907741604991</v>
      </c>
      <c r="O63" s="30">
        <v>6.8655259410642415</v>
      </c>
      <c r="P63" s="30">
        <v>57.05224460001844</v>
      </c>
      <c r="Q63" s="30">
        <v>0.21464350865319204</v>
      </c>
      <c r="R63" s="30">
        <v>2.5726557680004021</v>
      </c>
      <c r="S63" s="30">
        <v>3.9279762083534142</v>
      </c>
      <c r="T63" s="30">
        <v>70.633046026089701</v>
      </c>
      <c r="U63" s="30">
        <v>0</v>
      </c>
      <c r="V63" s="30">
        <v>0</v>
      </c>
      <c r="W63" s="30">
        <v>0</v>
      </c>
      <c r="X63" s="30">
        <v>75.6618368002502</v>
      </c>
      <c r="Y63" s="22"/>
    </row>
    <row r="64" spans="1:25">
      <c r="A64" s="28" t="s">
        <v>71</v>
      </c>
      <c r="B64" s="29">
        <v>823</v>
      </c>
      <c r="C64" s="29">
        <v>2319</v>
      </c>
      <c r="D64" s="29">
        <v>8541</v>
      </c>
      <c r="E64" s="29">
        <v>0</v>
      </c>
      <c r="F64" s="29">
        <v>1235</v>
      </c>
      <c r="G64" s="29">
        <v>374</v>
      </c>
      <c r="H64" s="29">
        <v>12469</v>
      </c>
      <c r="I64" s="29">
        <v>172</v>
      </c>
      <c r="J64" s="29">
        <v>134</v>
      </c>
      <c r="K64" s="29">
        <v>306</v>
      </c>
      <c r="L64" s="29">
        <v>13598</v>
      </c>
      <c r="M64" s="29">
        <v>19538.568360862209</v>
      </c>
      <c r="N64" s="30">
        <v>4.2121816951980726</v>
      </c>
      <c r="O64" s="30">
        <v>11.86883274746577</v>
      </c>
      <c r="P64" s="30">
        <v>43.713540533033701</v>
      </c>
      <c r="Q64" s="30">
        <v>0</v>
      </c>
      <c r="R64" s="30">
        <v>6.3208315839242042</v>
      </c>
      <c r="S64" s="30">
        <v>1.9141627630669247</v>
      </c>
      <c r="T64" s="30">
        <v>63.817367627490597</v>
      </c>
      <c r="U64" s="30">
        <v>0.88031014772061777</v>
      </c>
      <c r="V64" s="30">
        <v>0.68582302206141155</v>
      </c>
      <c r="W64" s="30">
        <v>1.5661331697820291</v>
      </c>
      <c r="X64" s="30">
        <v>69.595682492470701</v>
      </c>
      <c r="Y64" s="22"/>
    </row>
    <row r="65" spans="1:25">
      <c r="A65" s="28" t="s">
        <v>72</v>
      </c>
      <c r="B65" s="29">
        <v>274</v>
      </c>
      <c r="C65" s="29">
        <v>7411</v>
      </c>
      <c r="D65" s="29">
        <v>33426</v>
      </c>
      <c r="E65" s="29">
        <v>163</v>
      </c>
      <c r="F65" s="29">
        <v>1087</v>
      </c>
      <c r="G65" s="29">
        <v>16340</v>
      </c>
      <c r="H65" s="29">
        <v>58427</v>
      </c>
      <c r="I65" s="29">
        <v>0</v>
      </c>
      <c r="J65" s="29">
        <v>0</v>
      </c>
      <c r="K65" s="29">
        <v>0</v>
      </c>
      <c r="L65" s="29">
        <v>58701</v>
      </c>
      <c r="M65" s="29">
        <v>87753.798795430106</v>
      </c>
      <c r="N65" s="30">
        <v>0.31223719515407339</v>
      </c>
      <c r="O65" s="30">
        <v>8.4452184426526919</v>
      </c>
      <c r="P65" s="30">
        <v>38.09065870518269</v>
      </c>
      <c r="Q65" s="30">
        <v>0.18574694456245971</v>
      </c>
      <c r="R65" s="30">
        <v>1.2386928143521085</v>
      </c>
      <c r="S65" s="30">
        <v>18.620276528531239</v>
      </c>
      <c r="T65" s="30">
        <v>66.580593435281187</v>
      </c>
      <c r="U65" s="30">
        <v>0</v>
      </c>
      <c r="V65" s="30">
        <v>0</v>
      </c>
      <c r="W65" s="30">
        <v>0</v>
      </c>
      <c r="X65" s="30">
        <v>66.892830630435256</v>
      </c>
      <c r="Y65" s="22"/>
    </row>
    <row r="66" spans="1:25">
      <c r="A66" s="28" t="s">
        <v>73</v>
      </c>
      <c r="B66" s="29">
        <v>469</v>
      </c>
      <c r="C66" s="29">
        <v>4458</v>
      </c>
      <c r="D66" s="29">
        <v>21602</v>
      </c>
      <c r="E66" s="29">
        <v>42</v>
      </c>
      <c r="F66" s="29">
        <v>1377</v>
      </c>
      <c r="G66" s="29">
        <v>1741</v>
      </c>
      <c r="H66" s="29">
        <v>29220</v>
      </c>
      <c r="I66" s="29">
        <v>0</v>
      </c>
      <c r="J66" s="29">
        <v>0</v>
      </c>
      <c r="K66" s="29">
        <v>0</v>
      </c>
      <c r="L66" s="29">
        <v>29689</v>
      </c>
      <c r="M66" s="29">
        <v>41158.329254898636</v>
      </c>
      <c r="N66" s="30">
        <v>1.1395020363810806</v>
      </c>
      <c r="O66" s="30">
        <v>10.831343450291806</v>
      </c>
      <c r="P66" s="30">
        <v>52.485123645850962</v>
      </c>
      <c r="Q66" s="30">
        <v>0.10204495848188781</v>
      </c>
      <c r="R66" s="30">
        <v>3.3456168530847505</v>
      </c>
      <c r="S66" s="30">
        <v>4.2300064932611114</v>
      </c>
      <c r="T66" s="30">
        <v>70.994135400970521</v>
      </c>
      <c r="U66" s="30">
        <v>0</v>
      </c>
      <c r="V66" s="30">
        <v>0</v>
      </c>
      <c r="W66" s="30">
        <v>0</v>
      </c>
      <c r="X66" s="30">
        <v>72.133637437351609</v>
      </c>
      <c r="Y66" s="22"/>
    </row>
    <row r="67" spans="1:25">
      <c r="A67" s="28" t="s">
        <v>74</v>
      </c>
      <c r="B67" s="29">
        <v>419</v>
      </c>
      <c r="C67" s="29">
        <v>3647</v>
      </c>
      <c r="D67" s="29">
        <v>27409</v>
      </c>
      <c r="E67" s="29">
        <v>172</v>
      </c>
      <c r="F67" s="29">
        <v>1697</v>
      </c>
      <c r="G67" s="29">
        <v>6089</v>
      </c>
      <c r="H67" s="29">
        <v>39014</v>
      </c>
      <c r="I67" s="29">
        <v>0</v>
      </c>
      <c r="J67" s="29">
        <v>0</v>
      </c>
      <c r="K67" s="29">
        <v>0</v>
      </c>
      <c r="L67" s="29">
        <v>39433</v>
      </c>
      <c r="M67" s="29">
        <v>56566.374820724632</v>
      </c>
      <c r="N67" s="30">
        <v>0.74072273736461525</v>
      </c>
      <c r="O67" s="30">
        <v>6.4472931340543012</v>
      </c>
      <c r="P67" s="30">
        <v>48.454581165696283</v>
      </c>
      <c r="Q67" s="30">
        <v>0.30406756760552228</v>
      </c>
      <c r="R67" s="30">
        <v>3.0000154780614614</v>
      </c>
      <c r="S67" s="30">
        <v>10.764345460174566</v>
      </c>
      <c r="T67" s="30">
        <v>68.970302805592127</v>
      </c>
      <c r="U67" s="30">
        <v>0</v>
      </c>
      <c r="V67" s="30">
        <v>0</v>
      </c>
      <c r="W67" s="30">
        <v>0</v>
      </c>
      <c r="X67" s="30">
        <v>69.711025542956733</v>
      </c>
      <c r="Y67" s="22"/>
    </row>
    <row r="68" spans="1:25">
      <c r="A68" s="28" t="s">
        <v>75</v>
      </c>
      <c r="B68" s="29">
        <v>637</v>
      </c>
      <c r="C68" s="29">
        <v>4859</v>
      </c>
      <c r="D68" s="29">
        <v>25663</v>
      </c>
      <c r="E68" s="29">
        <v>99</v>
      </c>
      <c r="F68" s="29">
        <v>488</v>
      </c>
      <c r="G68" s="29">
        <v>3984</v>
      </c>
      <c r="H68" s="29">
        <v>35093</v>
      </c>
      <c r="I68" s="29">
        <v>0</v>
      </c>
      <c r="J68" s="29">
        <v>0</v>
      </c>
      <c r="K68" s="29">
        <v>0</v>
      </c>
      <c r="L68" s="29">
        <v>35730</v>
      </c>
      <c r="M68" s="29">
        <v>50579.250553988131</v>
      </c>
      <c r="N68" s="30">
        <v>1.2594097243889928</v>
      </c>
      <c r="O68" s="30">
        <v>9.6067062022074037</v>
      </c>
      <c r="P68" s="30">
        <v>50.738197420713846</v>
      </c>
      <c r="Q68" s="30">
        <v>0.19573243754240233</v>
      </c>
      <c r="R68" s="30">
        <v>0.96482252041103367</v>
      </c>
      <c r="S68" s="30">
        <v>7.8767477895851608</v>
      </c>
      <c r="T68" s="30">
        <v>69.382206370459841</v>
      </c>
      <c r="U68" s="30">
        <v>0</v>
      </c>
      <c r="V68" s="30">
        <v>0</v>
      </c>
      <c r="W68" s="30">
        <v>0</v>
      </c>
      <c r="X68" s="30">
        <v>70.641616094848843</v>
      </c>
      <c r="Y68" s="22"/>
    </row>
    <row r="69" spans="1:25">
      <c r="A69" s="28" t="s">
        <v>76</v>
      </c>
      <c r="B69" s="29">
        <v>686</v>
      </c>
      <c r="C69" s="29">
        <v>3297</v>
      </c>
      <c r="D69" s="29">
        <v>17111</v>
      </c>
      <c r="E69" s="29">
        <v>0</v>
      </c>
      <c r="F69" s="29">
        <v>1276</v>
      </c>
      <c r="G69" s="29">
        <v>2216</v>
      </c>
      <c r="H69" s="29">
        <v>23900</v>
      </c>
      <c r="I69" s="29">
        <v>0</v>
      </c>
      <c r="J69" s="29">
        <v>0</v>
      </c>
      <c r="K69" s="29">
        <v>0</v>
      </c>
      <c r="L69" s="29">
        <v>24586</v>
      </c>
      <c r="M69" s="29">
        <v>34867.07462884608</v>
      </c>
      <c r="N69" s="30">
        <v>1.9674721992089965</v>
      </c>
      <c r="O69" s="30">
        <v>9.4559123043616058</v>
      </c>
      <c r="P69" s="30">
        <v>49.074951604468133</v>
      </c>
      <c r="Q69" s="30">
        <v>0</v>
      </c>
      <c r="R69" s="30">
        <v>3.6596130119397663</v>
      </c>
      <c r="S69" s="30">
        <v>6.3555661712057381</v>
      </c>
      <c r="T69" s="30">
        <v>68.546043091975235</v>
      </c>
      <c r="U69" s="30">
        <v>0</v>
      </c>
      <c r="V69" s="30">
        <v>0</v>
      </c>
      <c r="W69" s="30">
        <v>0</v>
      </c>
      <c r="X69" s="30">
        <v>70.513515291184234</v>
      </c>
      <c r="Y69" s="22"/>
    </row>
    <row r="70" spans="1:25">
      <c r="A70" s="28" t="s">
        <v>77</v>
      </c>
      <c r="B70" s="29">
        <v>455</v>
      </c>
      <c r="C70" s="29">
        <v>1392</v>
      </c>
      <c r="D70" s="29">
        <v>9814</v>
      </c>
      <c r="E70" s="29">
        <v>0</v>
      </c>
      <c r="F70" s="29">
        <v>316</v>
      </c>
      <c r="G70" s="29">
        <v>548</v>
      </c>
      <c r="H70" s="29">
        <v>12070</v>
      </c>
      <c r="I70" s="29">
        <v>0</v>
      </c>
      <c r="J70" s="29">
        <v>0</v>
      </c>
      <c r="K70" s="29">
        <v>0</v>
      </c>
      <c r="L70" s="29">
        <v>12525</v>
      </c>
      <c r="M70" s="29">
        <v>18337.401376889178</v>
      </c>
      <c r="N70" s="30">
        <v>2.4812676051986369</v>
      </c>
      <c r="O70" s="30">
        <v>7.5910428712890168</v>
      </c>
      <c r="P70" s="30">
        <v>53.51903357674599</v>
      </c>
      <c r="Q70" s="30">
        <v>0</v>
      </c>
      <c r="R70" s="30">
        <v>1.7232539851489437</v>
      </c>
      <c r="S70" s="30">
        <v>2.9884277970304463</v>
      </c>
      <c r="T70" s="30">
        <v>65.821758230214385</v>
      </c>
      <c r="U70" s="30">
        <v>0</v>
      </c>
      <c r="V70" s="30">
        <v>0</v>
      </c>
      <c r="W70" s="30">
        <v>0</v>
      </c>
      <c r="X70" s="30">
        <v>68.303025835413038</v>
      </c>
      <c r="Y70" s="22"/>
    </row>
    <row r="72" spans="1:25">
      <c r="A72" s="43" t="s">
        <v>102</v>
      </c>
    </row>
  </sheetData>
  <mergeCells count="20">
    <mergeCell ref="C60:H60"/>
    <mergeCell ref="I60:K60"/>
    <mergeCell ref="O60:T60"/>
    <mergeCell ref="U60:W60"/>
    <mergeCell ref="A59:A61"/>
    <mergeCell ref="B59:L59"/>
    <mergeCell ref="M59:M61"/>
    <mergeCell ref="N59:X59"/>
    <mergeCell ref="L60:L61"/>
    <mergeCell ref="X60:X61"/>
    <mergeCell ref="X9:X10"/>
    <mergeCell ref="A8:A10"/>
    <mergeCell ref="B8:L8"/>
    <mergeCell ref="M8:M10"/>
    <mergeCell ref="N8:X8"/>
    <mergeCell ref="C9:H9"/>
    <mergeCell ref="I9:K9"/>
    <mergeCell ref="L9:L10"/>
    <mergeCell ref="O9:T9"/>
    <mergeCell ref="U9:W9"/>
  </mergeCells>
  <hyperlinks>
    <hyperlink ref="X7" location="Contenido!A1" display="Contenido"/>
  </hyperlink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0" bestFit="1" customWidth="1"/>
    <col min="2" max="2" width="13.42578125" style="20" bestFit="1" customWidth="1"/>
    <col min="3" max="24" width="12.28515625" style="20" customWidth="1"/>
    <col min="25" max="16384" width="11.42578125" style="20"/>
  </cols>
  <sheetData>
    <row r="1" spans="1:92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</row>
    <row r="2" spans="1:92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</row>
    <row r="3" spans="1:92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</row>
    <row r="4" spans="1:92" s="79" customFormat="1" ht="18.75">
      <c r="A4" s="77" t="s">
        <v>103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</row>
    <row r="5" spans="1:92" s="79" customFormat="1" ht="18">
      <c r="A5" s="82"/>
    </row>
    <row r="6" spans="1:92" s="79" customFormat="1"/>
    <row r="7" spans="1:92" s="79" customFormat="1" ht="19.5" thickBot="1">
      <c r="X7" s="85" t="s">
        <v>2</v>
      </c>
      <c r="AH7" s="81"/>
    </row>
    <row r="8" spans="1:92" ht="1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 t="s">
        <v>17</v>
      </c>
      <c r="N8" s="86" t="s">
        <v>18</v>
      </c>
      <c r="O8" s="86"/>
      <c r="P8" s="86"/>
      <c r="Q8" s="86"/>
      <c r="R8" s="86"/>
      <c r="S8" s="86"/>
      <c r="T8" s="86"/>
      <c r="U8" s="86"/>
      <c r="V8" s="86"/>
      <c r="W8" s="86"/>
      <c r="X8" s="86"/>
      <c r="Y8" s="38"/>
    </row>
    <row r="9" spans="1:92" ht="15" customHeight="1" thickBot="1">
      <c r="A9" s="87"/>
      <c r="B9" s="84" t="s">
        <v>80</v>
      </c>
      <c r="C9" s="86" t="s">
        <v>81</v>
      </c>
      <c r="D9" s="86"/>
      <c r="E9" s="86"/>
      <c r="F9" s="86"/>
      <c r="G9" s="86"/>
      <c r="H9" s="86"/>
      <c r="I9" s="86" t="s">
        <v>82</v>
      </c>
      <c r="J9" s="86"/>
      <c r="K9" s="86"/>
      <c r="L9" s="86" t="s">
        <v>84</v>
      </c>
      <c r="M9" s="86"/>
      <c r="N9" s="84" t="s">
        <v>80</v>
      </c>
      <c r="O9" s="86" t="s">
        <v>81</v>
      </c>
      <c r="P9" s="86"/>
      <c r="Q9" s="86"/>
      <c r="R9" s="86"/>
      <c r="S9" s="86"/>
      <c r="T9" s="86"/>
      <c r="U9" s="86" t="s">
        <v>82</v>
      </c>
      <c r="V9" s="86"/>
      <c r="W9" s="86"/>
      <c r="X9" s="86" t="s">
        <v>84</v>
      </c>
      <c r="Y9" s="39"/>
    </row>
    <row r="10" spans="1:92" ht="26.25" thickBot="1">
      <c r="A10" s="87"/>
      <c r="B10" s="84" t="s">
        <v>85</v>
      </c>
      <c r="C10" s="84" t="s">
        <v>86</v>
      </c>
      <c r="D10" s="84" t="s">
        <v>87</v>
      </c>
      <c r="E10" s="84" t="s">
        <v>88</v>
      </c>
      <c r="F10" s="84" t="s">
        <v>89</v>
      </c>
      <c r="G10" s="84" t="s">
        <v>19</v>
      </c>
      <c r="H10" s="84" t="s">
        <v>21</v>
      </c>
      <c r="I10" s="84" t="s">
        <v>86</v>
      </c>
      <c r="J10" s="84" t="s">
        <v>87</v>
      </c>
      <c r="K10" s="84" t="s">
        <v>21</v>
      </c>
      <c r="L10" s="86"/>
      <c r="M10" s="86"/>
      <c r="N10" s="84" t="s">
        <v>85</v>
      </c>
      <c r="O10" s="84" t="s">
        <v>86</v>
      </c>
      <c r="P10" s="84" t="s">
        <v>87</v>
      </c>
      <c r="Q10" s="84" t="s">
        <v>88</v>
      </c>
      <c r="R10" s="84" t="s">
        <v>89</v>
      </c>
      <c r="S10" s="84" t="s">
        <v>19</v>
      </c>
      <c r="T10" s="84" t="s">
        <v>21</v>
      </c>
      <c r="U10" s="84" t="s">
        <v>86</v>
      </c>
      <c r="V10" s="84" t="s">
        <v>87</v>
      </c>
      <c r="W10" s="84" t="s">
        <v>21</v>
      </c>
      <c r="X10" s="86"/>
      <c r="Y10" s="39"/>
    </row>
    <row r="11" spans="1:92">
      <c r="A11" s="25" t="s">
        <v>22</v>
      </c>
      <c r="B11" s="26">
        <v>3990</v>
      </c>
      <c r="C11" s="26">
        <v>30136</v>
      </c>
      <c r="D11" s="26">
        <v>165579</v>
      </c>
      <c r="E11" s="26">
        <v>556</v>
      </c>
      <c r="F11" s="26">
        <v>7043</v>
      </c>
      <c r="G11" s="26">
        <v>33518</v>
      </c>
      <c r="H11" s="26">
        <v>236832</v>
      </c>
      <c r="I11" s="26">
        <v>184</v>
      </c>
      <c r="J11" s="26">
        <v>145</v>
      </c>
      <c r="K11" s="26">
        <v>329</v>
      </c>
      <c r="L11" s="26">
        <v>241151</v>
      </c>
      <c r="M11" s="26">
        <v>340306.51347158977</v>
      </c>
      <c r="N11" s="27">
        <v>1.1724724159101652</v>
      </c>
      <c r="O11" s="27">
        <v>8.8555460465836422</v>
      </c>
      <c r="P11" s="27">
        <v>48.655842143856951</v>
      </c>
      <c r="Q11" s="27">
        <v>0.1633821211142987</v>
      </c>
      <c r="R11" s="27">
        <v>2.0696048183597227</v>
      </c>
      <c r="S11" s="27">
        <v>9.8493559991170212</v>
      </c>
      <c r="T11" s="27">
        <v>69.593731129031639</v>
      </c>
      <c r="U11" s="27">
        <v>5.4068903390343453E-2</v>
      </c>
      <c r="V11" s="27">
        <v>4.2608646693477178E-2</v>
      </c>
      <c r="W11" s="27">
        <v>9.6677550083820632E-2</v>
      </c>
      <c r="X11" s="27">
        <v>70.862881095025614</v>
      </c>
      <c r="Y11" s="40"/>
    </row>
    <row r="12" spans="1:92">
      <c r="A12" s="28" t="s">
        <v>23</v>
      </c>
      <c r="B12" s="29">
        <v>58</v>
      </c>
      <c r="C12" s="29">
        <v>531</v>
      </c>
      <c r="D12" s="29">
        <v>3018</v>
      </c>
      <c r="E12" s="29">
        <v>0</v>
      </c>
      <c r="F12" s="29">
        <v>52</v>
      </c>
      <c r="G12" s="29">
        <v>54</v>
      </c>
      <c r="H12" s="29">
        <v>3655</v>
      </c>
      <c r="I12" s="29">
        <v>0</v>
      </c>
      <c r="J12" s="29">
        <v>0</v>
      </c>
      <c r="K12" s="29">
        <v>0</v>
      </c>
      <c r="L12" s="29">
        <v>3713</v>
      </c>
      <c r="M12" s="29">
        <v>5399.8477013700394</v>
      </c>
      <c r="N12" s="30">
        <v>1.0741043675228905</v>
      </c>
      <c r="O12" s="30">
        <v>9.833610675080255</v>
      </c>
      <c r="P12" s="30">
        <v>55.890465192829019</v>
      </c>
      <c r="Q12" s="30">
        <v>0</v>
      </c>
      <c r="R12" s="30">
        <v>0.96299012260672934</v>
      </c>
      <c r="S12" s="30">
        <v>1.0000282042454498</v>
      </c>
      <c r="T12" s="30">
        <v>67.687094194761457</v>
      </c>
      <c r="U12" s="30">
        <v>0</v>
      </c>
      <c r="V12" s="30">
        <v>0</v>
      </c>
      <c r="W12" s="30">
        <v>0</v>
      </c>
      <c r="X12" s="30">
        <v>68.761198562284349</v>
      </c>
      <c r="Y12" s="22"/>
    </row>
    <row r="13" spans="1:92">
      <c r="A13" s="28" t="s">
        <v>24</v>
      </c>
      <c r="B13" s="29">
        <v>102</v>
      </c>
      <c r="C13" s="29">
        <v>708</v>
      </c>
      <c r="D13" s="29">
        <v>3027</v>
      </c>
      <c r="E13" s="29">
        <v>0</v>
      </c>
      <c r="F13" s="29">
        <v>0</v>
      </c>
      <c r="G13" s="29">
        <v>253</v>
      </c>
      <c r="H13" s="29">
        <v>3988</v>
      </c>
      <c r="I13" s="29">
        <v>0</v>
      </c>
      <c r="J13" s="29">
        <v>0</v>
      </c>
      <c r="K13" s="29">
        <v>0</v>
      </c>
      <c r="L13" s="29">
        <v>4090</v>
      </c>
      <c r="M13" s="29">
        <v>5911.1816628344404</v>
      </c>
      <c r="N13" s="30">
        <v>1.7255433146524293</v>
      </c>
      <c r="O13" s="30">
        <v>11.977300654646275</v>
      </c>
      <c r="P13" s="30">
        <v>51.208035426008855</v>
      </c>
      <c r="Q13" s="30">
        <v>0</v>
      </c>
      <c r="R13" s="30">
        <v>0</v>
      </c>
      <c r="S13" s="30">
        <v>4.2800241039908302</v>
      </c>
      <c r="T13" s="30">
        <v>67.465360184645974</v>
      </c>
      <c r="U13" s="30">
        <v>0</v>
      </c>
      <c r="V13" s="30">
        <v>0</v>
      </c>
      <c r="W13" s="30">
        <v>0</v>
      </c>
      <c r="X13" s="30">
        <v>69.1909034992984</v>
      </c>
      <c r="Y13" s="22"/>
    </row>
    <row r="14" spans="1:92">
      <c r="A14" s="28" t="s">
        <v>25</v>
      </c>
      <c r="B14" s="29">
        <v>448</v>
      </c>
      <c r="C14" s="29">
        <v>298</v>
      </c>
      <c r="D14" s="29">
        <v>5974</v>
      </c>
      <c r="E14" s="29">
        <v>0</v>
      </c>
      <c r="F14" s="29">
        <v>168</v>
      </c>
      <c r="G14" s="29">
        <v>793</v>
      </c>
      <c r="H14" s="29">
        <v>7233</v>
      </c>
      <c r="I14" s="29">
        <v>0</v>
      </c>
      <c r="J14" s="29">
        <v>0</v>
      </c>
      <c r="K14" s="29">
        <v>0</v>
      </c>
      <c r="L14" s="29">
        <v>7681</v>
      </c>
      <c r="M14" s="29">
        <v>10685.25927524014</v>
      </c>
      <c r="N14" s="30">
        <v>4.1926918988115212</v>
      </c>
      <c r="O14" s="30">
        <v>2.7888888076915923</v>
      </c>
      <c r="P14" s="30">
        <v>55.908797775669704</v>
      </c>
      <c r="Q14" s="30">
        <v>0</v>
      </c>
      <c r="R14" s="30">
        <v>1.5722594620543202</v>
      </c>
      <c r="S14" s="30">
        <v>7.4214390083873578</v>
      </c>
      <c r="T14" s="30">
        <v>67.691385053802975</v>
      </c>
      <c r="U14" s="30">
        <v>0</v>
      </c>
      <c r="V14" s="30">
        <v>0</v>
      </c>
      <c r="W14" s="30">
        <v>0</v>
      </c>
      <c r="X14" s="30">
        <v>71.884076952614492</v>
      </c>
      <c r="Y14" s="22"/>
    </row>
    <row r="15" spans="1:92">
      <c r="A15" s="28" t="s">
        <v>26</v>
      </c>
      <c r="B15" s="29">
        <v>17</v>
      </c>
      <c r="C15" s="29">
        <v>32</v>
      </c>
      <c r="D15" s="29">
        <v>2344</v>
      </c>
      <c r="E15" s="29">
        <v>0</v>
      </c>
      <c r="F15" s="29">
        <v>431</v>
      </c>
      <c r="G15" s="29">
        <v>224</v>
      </c>
      <c r="H15" s="29">
        <v>3031</v>
      </c>
      <c r="I15" s="29">
        <v>0</v>
      </c>
      <c r="J15" s="29">
        <v>0</v>
      </c>
      <c r="K15" s="29">
        <v>0</v>
      </c>
      <c r="L15" s="29">
        <v>3048</v>
      </c>
      <c r="M15" s="29">
        <v>4151.4693119744497</v>
      </c>
      <c r="N15" s="30">
        <v>0.4094935725759889</v>
      </c>
      <c r="O15" s="30">
        <v>0.77081143073127323</v>
      </c>
      <c r="P15" s="30">
        <v>56.461937301065767</v>
      </c>
      <c r="Q15" s="30">
        <v>0</v>
      </c>
      <c r="R15" s="30">
        <v>10.381866457661836</v>
      </c>
      <c r="S15" s="30">
        <v>5.3956800151189119</v>
      </c>
      <c r="T15" s="30">
        <v>73.010295204577773</v>
      </c>
      <c r="U15" s="30">
        <v>0</v>
      </c>
      <c r="V15" s="30">
        <v>0</v>
      </c>
      <c r="W15" s="30">
        <v>0</v>
      </c>
      <c r="X15" s="30">
        <v>73.419788777153769</v>
      </c>
      <c r="Y15" s="22"/>
    </row>
    <row r="16" spans="1:92">
      <c r="A16" s="28" t="s">
        <v>27</v>
      </c>
      <c r="B16" s="29">
        <v>6</v>
      </c>
      <c r="C16" s="29">
        <v>0</v>
      </c>
      <c r="D16" s="29">
        <v>3195</v>
      </c>
      <c r="E16" s="29">
        <v>0</v>
      </c>
      <c r="F16" s="29">
        <v>408</v>
      </c>
      <c r="G16" s="29">
        <v>288</v>
      </c>
      <c r="H16" s="29">
        <v>3891</v>
      </c>
      <c r="I16" s="29">
        <v>0</v>
      </c>
      <c r="J16" s="29">
        <v>0</v>
      </c>
      <c r="K16" s="29">
        <v>0</v>
      </c>
      <c r="L16" s="29">
        <v>3897</v>
      </c>
      <c r="M16" s="29">
        <v>5822.0645274337694</v>
      </c>
      <c r="N16" s="30">
        <v>0.10305622639061784</v>
      </c>
      <c r="O16" s="30">
        <v>0</v>
      </c>
      <c r="P16" s="30">
        <v>54.877440553004</v>
      </c>
      <c r="Q16" s="30">
        <v>0</v>
      </c>
      <c r="R16" s="30">
        <v>7.0078233945620125</v>
      </c>
      <c r="S16" s="30">
        <v>4.9466988667496565</v>
      </c>
      <c r="T16" s="30">
        <v>66.831962814315673</v>
      </c>
      <c r="U16" s="30">
        <v>0</v>
      </c>
      <c r="V16" s="30">
        <v>0</v>
      </c>
      <c r="W16" s="30">
        <v>0</v>
      </c>
      <c r="X16" s="30">
        <v>66.935019040706294</v>
      </c>
      <c r="Y16" s="22"/>
    </row>
    <row r="17" spans="1:25">
      <c r="A17" s="28" t="s">
        <v>28</v>
      </c>
      <c r="B17" s="29">
        <v>50</v>
      </c>
      <c r="C17" s="29">
        <v>62</v>
      </c>
      <c r="D17" s="29">
        <v>34</v>
      </c>
      <c r="E17" s="29">
        <v>0</v>
      </c>
      <c r="F17" s="29">
        <v>73</v>
      </c>
      <c r="G17" s="29">
        <v>0</v>
      </c>
      <c r="H17" s="29">
        <v>169</v>
      </c>
      <c r="I17" s="29">
        <v>0</v>
      </c>
      <c r="J17" s="29">
        <v>0</v>
      </c>
      <c r="K17" s="29">
        <v>0</v>
      </c>
      <c r="L17" s="29">
        <v>219</v>
      </c>
      <c r="M17" s="29">
        <v>390.64536552605102</v>
      </c>
      <c r="N17" s="30">
        <v>12.799332697232687</v>
      </c>
      <c r="O17" s="30">
        <v>15.871172544568532</v>
      </c>
      <c r="P17" s="30">
        <v>8.7035462341182281</v>
      </c>
      <c r="Q17" s="30">
        <v>0</v>
      </c>
      <c r="R17" s="30">
        <v>18.687025737959726</v>
      </c>
      <c r="S17" s="30">
        <v>0</v>
      </c>
      <c r="T17" s="30">
        <v>43.26174451664648</v>
      </c>
      <c r="U17" s="30">
        <v>0</v>
      </c>
      <c r="V17" s="30">
        <v>0</v>
      </c>
      <c r="W17" s="30">
        <v>0</v>
      </c>
      <c r="X17" s="30">
        <v>56.061077213879173</v>
      </c>
      <c r="Y17" s="22"/>
    </row>
    <row r="18" spans="1:25">
      <c r="A18" s="28" t="s">
        <v>29</v>
      </c>
      <c r="B18" s="29">
        <v>17</v>
      </c>
      <c r="C18" s="29">
        <v>2659</v>
      </c>
      <c r="D18" s="29">
        <v>11045</v>
      </c>
      <c r="E18" s="29">
        <v>195</v>
      </c>
      <c r="F18" s="29">
        <v>359</v>
      </c>
      <c r="G18" s="29">
        <v>5188</v>
      </c>
      <c r="H18" s="29">
        <v>19446</v>
      </c>
      <c r="I18" s="29">
        <v>0</v>
      </c>
      <c r="J18" s="29">
        <v>0</v>
      </c>
      <c r="K18" s="29">
        <v>0</v>
      </c>
      <c r="L18" s="29">
        <v>19463</v>
      </c>
      <c r="M18" s="29">
        <v>27274.119437054389</v>
      </c>
      <c r="N18" s="30">
        <v>6.2330151626834709E-2</v>
      </c>
      <c r="O18" s="30">
        <v>9.7491690103384414</v>
      </c>
      <c r="P18" s="30">
        <v>40.496266159905261</v>
      </c>
      <c r="Q18" s="30">
        <v>0.71496350395486874</v>
      </c>
      <c r="R18" s="30">
        <v>1.3162661431784508</v>
      </c>
      <c r="S18" s="30">
        <v>19.02169568470697</v>
      </c>
      <c r="T18" s="30">
        <v>71.298360502083995</v>
      </c>
      <c r="U18" s="30">
        <v>0</v>
      </c>
      <c r="V18" s="30">
        <v>0</v>
      </c>
      <c r="W18" s="30">
        <v>0</v>
      </c>
      <c r="X18" s="30">
        <v>71.360690653710833</v>
      </c>
      <c r="Y18" s="22"/>
    </row>
    <row r="19" spans="1:25">
      <c r="A19" s="28" t="s">
        <v>30</v>
      </c>
      <c r="B19" s="29">
        <v>54</v>
      </c>
      <c r="C19" s="29">
        <v>259</v>
      </c>
      <c r="D19" s="29">
        <v>971</v>
      </c>
      <c r="E19" s="29">
        <v>0</v>
      </c>
      <c r="F19" s="29">
        <v>138</v>
      </c>
      <c r="G19" s="29"/>
      <c r="H19" s="29">
        <v>1368</v>
      </c>
      <c r="I19" s="29">
        <v>0</v>
      </c>
      <c r="J19" s="29">
        <v>0</v>
      </c>
      <c r="K19" s="29">
        <v>0</v>
      </c>
      <c r="L19" s="29">
        <v>1422</v>
      </c>
      <c r="M19" s="29">
        <v>2431.7792686659332</v>
      </c>
      <c r="N19" s="30">
        <v>2.2205962809126274</v>
      </c>
      <c r="O19" s="30">
        <v>10.650637717710564</v>
      </c>
      <c r="P19" s="30">
        <v>39.929610903077055</v>
      </c>
      <c r="Q19" s="30">
        <v>0</v>
      </c>
      <c r="R19" s="30">
        <v>5.6748571623322697</v>
      </c>
      <c r="S19" s="30">
        <v>0</v>
      </c>
      <c r="T19" s="30">
        <v>56.255105783119895</v>
      </c>
      <c r="U19" s="30">
        <v>0</v>
      </c>
      <c r="V19" s="30">
        <v>0</v>
      </c>
      <c r="W19" s="30">
        <v>0</v>
      </c>
      <c r="X19" s="30">
        <v>58.475702064032518</v>
      </c>
      <c r="Y19" s="22"/>
    </row>
    <row r="20" spans="1:25">
      <c r="A20" s="28" t="s">
        <v>31</v>
      </c>
      <c r="B20" s="29">
        <v>150</v>
      </c>
      <c r="C20" s="29">
        <v>122</v>
      </c>
      <c r="D20" s="29">
        <v>2920</v>
      </c>
      <c r="E20" s="29">
        <v>0</v>
      </c>
      <c r="F20" s="29">
        <v>216</v>
      </c>
      <c r="G20" s="29">
        <v>18</v>
      </c>
      <c r="H20" s="29">
        <v>3276</v>
      </c>
      <c r="I20" s="29">
        <v>0</v>
      </c>
      <c r="J20" s="29">
        <v>0</v>
      </c>
      <c r="K20" s="29">
        <v>0</v>
      </c>
      <c r="L20" s="29">
        <v>3426</v>
      </c>
      <c r="M20" s="29">
        <v>5119.3452803583295</v>
      </c>
      <c r="N20" s="30">
        <v>2.9300621814963947</v>
      </c>
      <c r="O20" s="30">
        <v>2.3831172409504013</v>
      </c>
      <c r="P20" s="30">
        <v>57.038543799796479</v>
      </c>
      <c r="Q20" s="30">
        <v>0</v>
      </c>
      <c r="R20" s="30">
        <v>4.2192895413548088</v>
      </c>
      <c r="S20" s="30">
        <v>0.35160746177956737</v>
      </c>
      <c r="T20" s="30">
        <v>63.992558043881267</v>
      </c>
      <c r="U20" s="30">
        <v>0</v>
      </c>
      <c r="V20" s="30">
        <v>0</v>
      </c>
      <c r="W20" s="30">
        <v>0</v>
      </c>
      <c r="X20" s="30">
        <v>66.922620225377656</v>
      </c>
      <c r="Y20" s="22"/>
    </row>
    <row r="21" spans="1:25">
      <c r="A21" s="28" t="s">
        <v>32</v>
      </c>
      <c r="B21" s="29">
        <v>6</v>
      </c>
      <c r="C21" s="29">
        <v>0</v>
      </c>
      <c r="D21" s="29">
        <v>441</v>
      </c>
      <c r="E21" s="29">
        <v>0</v>
      </c>
      <c r="F21" s="29">
        <v>96</v>
      </c>
      <c r="G21" s="29">
        <v>33</v>
      </c>
      <c r="H21" s="29">
        <v>570</v>
      </c>
      <c r="I21" s="29">
        <v>0</v>
      </c>
      <c r="J21" s="29">
        <v>0</v>
      </c>
      <c r="K21" s="29">
        <v>0</v>
      </c>
      <c r="L21" s="29">
        <v>576</v>
      </c>
      <c r="M21" s="29">
        <v>777.23785650164996</v>
      </c>
      <c r="N21" s="30">
        <v>0.77196445718766438</v>
      </c>
      <c r="O21" s="30">
        <v>0</v>
      </c>
      <c r="P21" s="30">
        <v>56.739387603293338</v>
      </c>
      <c r="Q21" s="30">
        <v>0</v>
      </c>
      <c r="R21" s="30">
        <v>12.35143131500263</v>
      </c>
      <c r="S21" s="30">
        <v>4.2458045145321544</v>
      </c>
      <c r="T21" s="30">
        <v>73.336623432828119</v>
      </c>
      <c r="U21" s="30">
        <v>0</v>
      </c>
      <c r="V21" s="30">
        <v>0</v>
      </c>
      <c r="W21" s="30">
        <v>0</v>
      </c>
      <c r="X21" s="30">
        <v>74.108587890015784</v>
      </c>
      <c r="Y21" s="22"/>
    </row>
    <row r="22" spans="1:25">
      <c r="A22" s="28" t="s">
        <v>33</v>
      </c>
      <c r="B22" s="29">
        <v>41</v>
      </c>
      <c r="C22" s="29">
        <v>466</v>
      </c>
      <c r="D22" s="29">
        <v>2832</v>
      </c>
      <c r="E22" s="29">
        <v>0</v>
      </c>
      <c r="F22" s="29">
        <v>100</v>
      </c>
      <c r="G22" s="29">
        <v>464</v>
      </c>
      <c r="H22" s="29">
        <v>3862</v>
      </c>
      <c r="I22" s="29">
        <v>0</v>
      </c>
      <c r="J22" s="29">
        <v>0</v>
      </c>
      <c r="K22" s="29">
        <v>0</v>
      </c>
      <c r="L22" s="29">
        <v>3903</v>
      </c>
      <c r="M22" s="29">
        <v>5012.7935701881897</v>
      </c>
      <c r="N22" s="30">
        <v>0.81790720934197136</v>
      </c>
      <c r="O22" s="30">
        <v>9.2962136476428956</v>
      </c>
      <c r="P22" s="30">
        <v>56.495444313572271</v>
      </c>
      <c r="Q22" s="30">
        <v>0</v>
      </c>
      <c r="R22" s="30">
        <v>1.9948956325413936</v>
      </c>
      <c r="S22" s="30">
        <v>9.2563157349920662</v>
      </c>
      <c r="T22" s="30">
        <v>77.042869328748623</v>
      </c>
      <c r="U22" s="30">
        <v>0</v>
      </c>
      <c r="V22" s="30">
        <v>0</v>
      </c>
      <c r="W22" s="30">
        <v>0</v>
      </c>
      <c r="X22" s="30">
        <v>77.86077653809059</v>
      </c>
      <c r="Y22" s="22"/>
    </row>
    <row r="23" spans="1:25">
      <c r="A23" s="28" t="s">
        <v>34</v>
      </c>
      <c r="B23" s="29">
        <v>0</v>
      </c>
      <c r="C23" s="29">
        <v>323</v>
      </c>
      <c r="D23" s="29">
        <v>684</v>
      </c>
      <c r="E23" s="29">
        <v>0</v>
      </c>
      <c r="F23" s="29">
        <v>83</v>
      </c>
      <c r="G23" s="29">
        <v>40</v>
      </c>
      <c r="H23" s="29">
        <v>1130</v>
      </c>
      <c r="I23" s="29">
        <v>0</v>
      </c>
      <c r="J23" s="29">
        <v>0</v>
      </c>
      <c r="K23" s="29">
        <v>0</v>
      </c>
      <c r="L23" s="29">
        <v>1130</v>
      </c>
      <c r="M23" s="29">
        <v>1628.626539701406</v>
      </c>
      <c r="N23" s="30">
        <v>0</v>
      </c>
      <c r="O23" s="30">
        <v>19.832662192722164</v>
      </c>
      <c r="P23" s="30">
        <v>41.998578761058702</v>
      </c>
      <c r="Q23" s="30">
        <v>0</v>
      </c>
      <c r="R23" s="30">
        <v>5.0963187677892865</v>
      </c>
      <c r="S23" s="30">
        <v>2.456057237488813</v>
      </c>
      <c r="T23" s="30">
        <v>69.383616959058969</v>
      </c>
      <c r="U23" s="30">
        <v>0</v>
      </c>
      <c r="V23" s="30">
        <v>0</v>
      </c>
      <c r="W23" s="30">
        <v>0</v>
      </c>
      <c r="X23" s="30">
        <v>69.383616959058969</v>
      </c>
      <c r="Y23" s="22"/>
    </row>
    <row r="24" spans="1:25">
      <c r="A24" s="28" t="s">
        <v>35</v>
      </c>
      <c r="B24" s="29">
        <v>25</v>
      </c>
      <c r="C24" s="29">
        <v>464</v>
      </c>
      <c r="D24" s="29">
        <v>847</v>
      </c>
      <c r="E24" s="29">
        <v>0</v>
      </c>
      <c r="F24" s="29">
        <v>0</v>
      </c>
      <c r="G24" s="29">
        <v>0</v>
      </c>
      <c r="H24" s="29">
        <v>1311</v>
      </c>
      <c r="I24" s="29">
        <v>0</v>
      </c>
      <c r="J24" s="29">
        <v>0</v>
      </c>
      <c r="K24" s="29">
        <v>0</v>
      </c>
      <c r="L24" s="29">
        <v>1336</v>
      </c>
      <c r="M24" s="29">
        <v>1699.3554639799449</v>
      </c>
      <c r="N24" s="30">
        <v>1.4711460038766226</v>
      </c>
      <c r="O24" s="30">
        <v>27.304469831950119</v>
      </c>
      <c r="P24" s="30">
        <v>49.842426611339974</v>
      </c>
      <c r="Q24" s="30">
        <v>0</v>
      </c>
      <c r="R24" s="30">
        <v>0</v>
      </c>
      <c r="S24" s="30">
        <v>0</v>
      </c>
      <c r="T24" s="30">
        <v>77.146896443290089</v>
      </c>
      <c r="U24" s="30">
        <v>0</v>
      </c>
      <c r="V24" s="30">
        <v>0</v>
      </c>
      <c r="W24" s="30">
        <v>0</v>
      </c>
      <c r="X24" s="30">
        <v>78.618042447166715</v>
      </c>
      <c r="Y24" s="22"/>
    </row>
    <row r="25" spans="1:25">
      <c r="A25" s="28" t="s">
        <v>36</v>
      </c>
      <c r="B25" s="29">
        <v>356</v>
      </c>
      <c r="C25" s="29">
        <v>1268</v>
      </c>
      <c r="D25" s="29">
        <v>5730</v>
      </c>
      <c r="E25" s="29">
        <v>80</v>
      </c>
      <c r="F25" s="29">
        <v>199</v>
      </c>
      <c r="G25" s="29">
        <v>337</v>
      </c>
      <c r="H25" s="29">
        <v>7614</v>
      </c>
      <c r="I25" s="29">
        <v>0</v>
      </c>
      <c r="J25" s="29">
        <v>0</v>
      </c>
      <c r="K25" s="29">
        <v>0</v>
      </c>
      <c r="L25" s="29">
        <v>7970</v>
      </c>
      <c r="M25" s="29">
        <v>10359.53186937226</v>
      </c>
      <c r="N25" s="30">
        <v>3.4364487168817597</v>
      </c>
      <c r="O25" s="30">
        <v>12.239935317432785</v>
      </c>
      <c r="P25" s="30">
        <v>55.311379628462035</v>
      </c>
      <c r="Q25" s="30">
        <v>0.7722356667150021</v>
      </c>
      <c r="R25" s="30">
        <v>1.9209362209535679</v>
      </c>
      <c r="S25" s="30">
        <v>3.2530427460369467</v>
      </c>
      <c r="T25" s="30">
        <v>73.497529579600325</v>
      </c>
      <c r="U25" s="30">
        <v>0</v>
      </c>
      <c r="V25" s="30">
        <v>0</v>
      </c>
      <c r="W25" s="30">
        <v>0</v>
      </c>
      <c r="X25" s="30">
        <v>76.933978296482081</v>
      </c>
      <c r="Y25" s="22"/>
    </row>
    <row r="26" spans="1:25">
      <c r="A26" s="28" t="s">
        <v>37</v>
      </c>
      <c r="B26" s="29">
        <v>118</v>
      </c>
      <c r="C26" s="29">
        <v>2243</v>
      </c>
      <c r="D26" s="29">
        <v>5658</v>
      </c>
      <c r="E26" s="29">
        <v>33</v>
      </c>
      <c r="F26" s="29">
        <v>131</v>
      </c>
      <c r="G26" s="29">
        <v>481</v>
      </c>
      <c r="H26" s="29">
        <v>8546</v>
      </c>
      <c r="I26" s="29">
        <v>0</v>
      </c>
      <c r="J26" s="29">
        <v>0</v>
      </c>
      <c r="K26" s="29">
        <v>0</v>
      </c>
      <c r="L26" s="29">
        <v>8664</v>
      </c>
      <c r="M26" s="29">
        <v>10393.379976453769</v>
      </c>
      <c r="N26" s="30">
        <v>1.1353380735365137</v>
      </c>
      <c r="O26" s="30">
        <v>21.581044906291531</v>
      </c>
      <c r="P26" s="30">
        <v>54.438498475166064</v>
      </c>
      <c r="Q26" s="30">
        <v>0.3175098002263132</v>
      </c>
      <c r="R26" s="30">
        <v>1.2604176918074856</v>
      </c>
      <c r="S26" s="30">
        <v>4.6279458760259597</v>
      </c>
      <c r="T26" s="30">
        <v>82.22541674951735</v>
      </c>
      <c r="U26" s="30">
        <v>0</v>
      </c>
      <c r="V26" s="30">
        <v>0</v>
      </c>
      <c r="W26" s="30">
        <v>0</v>
      </c>
      <c r="X26" s="30">
        <v>83.360754823053867</v>
      </c>
      <c r="Y26" s="22"/>
    </row>
    <row r="27" spans="1:25">
      <c r="A27" s="28" t="s">
        <v>38</v>
      </c>
      <c r="B27" s="29">
        <v>0</v>
      </c>
      <c r="C27" s="29">
        <v>170</v>
      </c>
      <c r="D27" s="29">
        <v>699</v>
      </c>
      <c r="E27" s="29">
        <v>0</v>
      </c>
      <c r="F27" s="29">
        <v>95</v>
      </c>
      <c r="G27" s="29">
        <v>15</v>
      </c>
      <c r="H27" s="29">
        <v>979</v>
      </c>
      <c r="I27" s="29">
        <v>0</v>
      </c>
      <c r="J27" s="29">
        <v>0</v>
      </c>
      <c r="K27" s="29">
        <v>0</v>
      </c>
      <c r="L27" s="29">
        <v>979</v>
      </c>
      <c r="M27" s="29">
        <v>1209.398383735981</v>
      </c>
      <c r="N27" s="30">
        <v>0</v>
      </c>
      <c r="O27" s="30">
        <v>14.056575755860445</v>
      </c>
      <c r="P27" s="30">
        <v>57.797332078508546</v>
      </c>
      <c r="Q27" s="30">
        <v>0</v>
      </c>
      <c r="R27" s="30">
        <v>7.8551452753337792</v>
      </c>
      <c r="S27" s="30">
        <v>1.2402860961053337</v>
      </c>
      <c r="T27" s="30">
        <v>80.949339205808101</v>
      </c>
      <c r="U27" s="30">
        <v>0</v>
      </c>
      <c r="V27" s="30">
        <v>0</v>
      </c>
      <c r="W27" s="30">
        <v>0</v>
      </c>
      <c r="X27" s="30">
        <v>80.949339205808101</v>
      </c>
      <c r="Y27" s="22"/>
    </row>
    <row r="28" spans="1:25">
      <c r="A28" s="28" t="s">
        <v>39</v>
      </c>
      <c r="B28" s="29">
        <v>79</v>
      </c>
      <c r="C28" s="29">
        <v>3900</v>
      </c>
      <c r="D28" s="29">
        <v>15742</v>
      </c>
      <c r="E28" s="29">
        <v>92</v>
      </c>
      <c r="F28" s="29">
        <v>0</v>
      </c>
      <c r="G28" s="29">
        <v>3938</v>
      </c>
      <c r="H28" s="29">
        <v>23672</v>
      </c>
      <c r="I28" s="29">
        <v>0</v>
      </c>
      <c r="J28" s="29">
        <v>0</v>
      </c>
      <c r="K28" s="29">
        <v>0</v>
      </c>
      <c r="L28" s="29">
        <v>23751</v>
      </c>
      <c r="M28" s="29">
        <v>32977.639304916702</v>
      </c>
      <c r="N28" s="30">
        <v>0.2395562619554206</v>
      </c>
      <c r="O28" s="30">
        <v>11.826195210457472</v>
      </c>
      <c r="P28" s="30">
        <v>47.735375641800395</v>
      </c>
      <c r="Q28" s="30">
        <v>0.27897691265694552</v>
      </c>
      <c r="R28" s="30">
        <v>0</v>
      </c>
      <c r="S28" s="30">
        <v>11.941424804815776</v>
      </c>
      <c r="T28" s="30">
        <v>71.781972569730584</v>
      </c>
      <c r="U28" s="30">
        <v>0</v>
      </c>
      <c r="V28" s="30">
        <v>0</v>
      </c>
      <c r="W28" s="30">
        <v>0</v>
      </c>
      <c r="X28" s="30">
        <v>72.021528831686012</v>
      </c>
      <c r="Y28" s="22"/>
    </row>
    <row r="29" spans="1:25">
      <c r="A29" s="28" t="s">
        <v>40</v>
      </c>
      <c r="B29" s="29">
        <v>27</v>
      </c>
      <c r="C29" s="29">
        <v>355</v>
      </c>
      <c r="D29" s="29">
        <v>1031</v>
      </c>
      <c r="E29" s="29">
        <v>0</v>
      </c>
      <c r="F29" s="29">
        <v>41</v>
      </c>
      <c r="G29" s="29">
        <v>74</v>
      </c>
      <c r="H29" s="29">
        <v>1501</v>
      </c>
      <c r="I29" s="29">
        <v>0</v>
      </c>
      <c r="J29" s="29">
        <v>0</v>
      </c>
      <c r="K29" s="29">
        <v>0</v>
      </c>
      <c r="L29" s="29">
        <v>1528</v>
      </c>
      <c r="M29" s="29">
        <v>2223.6530099618999</v>
      </c>
      <c r="N29" s="30">
        <v>1.2142182201557885</v>
      </c>
      <c r="O29" s="30">
        <v>15.964721042789071</v>
      </c>
      <c r="P29" s="30">
        <v>46.365147591874738</v>
      </c>
      <c r="Q29" s="30">
        <v>0</v>
      </c>
      <c r="R29" s="30">
        <v>1.8438128528291604</v>
      </c>
      <c r="S29" s="30">
        <v>3.3278573441306794</v>
      </c>
      <c r="T29" s="30">
        <v>67.501538831623648</v>
      </c>
      <c r="U29" s="30">
        <v>0</v>
      </c>
      <c r="V29" s="30">
        <v>0</v>
      </c>
      <c r="W29" s="30">
        <v>0</v>
      </c>
      <c r="X29" s="30">
        <v>68.715757051779434</v>
      </c>
      <c r="Y29" s="22"/>
    </row>
    <row r="30" spans="1:25">
      <c r="A30" s="28" t="s">
        <v>41</v>
      </c>
      <c r="B30" s="29">
        <v>177</v>
      </c>
      <c r="C30" s="29">
        <v>97</v>
      </c>
      <c r="D30" s="29">
        <v>1856</v>
      </c>
      <c r="E30" s="29">
        <v>0</v>
      </c>
      <c r="F30" s="29">
        <v>0</v>
      </c>
      <c r="G30" s="29">
        <v>0</v>
      </c>
      <c r="H30" s="29">
        <v>1953</v>
      </c>
      <c r="I30" s="29">
        <v>0</v>
      </c>
      <c r="J30" s="29">
        <v>0</v>
      </c>
      <c r="K30" s="29">
        <v>0</v>
      </c>
      <c r="L30" s="29">
        <v>2130</v>
      </c>
      <c r="M30" s="29">
        <v>3358.5460621365901</v>
      </c>
      <c r="N30" s="30">
        <v>5.2701376347180053</v>
      </c>
      <c r="O30" s="30">
        <v>2.8881545229810537</v>
      </c>
      <c r="P30" s="30">
        <v>55.262008192297273</v>
      </c>
      <c r="Q30" s="30">
        <v>0</v>
      </c>
      <c r="R30" s="30">
        <v>0</v>
      </c>
      <c r="S30" s="30">
        <v>0</v>
      </c>
      <c r="T30" s="30">
        <v>58.150162715278327</v>
      </c>
      <c r="U30" s="30">
        <v>0</v>
      </c>
      <c r="V30" s="30">
        <v>0</v>
      </c>
      <c r="W30" s="30">
        <v>0</v>
      </c>
      <c r="X30" s="30">
        <v>63.420300349996339</v>
      </c>
      <c r="Y30" s="22"/>
    </row>
    <row r="31" spans="1:25">
      <c r="A31" s="28" t="s">
        <v>42</v>
      </c>
      <c r="B31" s="29">
        <v>169</v>
      </c>
      <c r="C31" s="29">
        <v>7549</v>
      </c>
      <c r="D31" s="29">
        <v>34030</v>
      </c>
      <c r="E31" s="29">
        <v>156</v>
      </c>
      <c r="F31" s="29">
        <v>1085</v>
      </c>
      <c r="G31" s="29">
        <v>16509</v>
      </c>
      <c r="H31" s="29">
        <v>59329</v>
      </c>
      <c r="I31" s="29">
        <v>9</v>
      </c>
      <c r="J31" s="29">
        <v>0</v>
      </c>
      <c r="K31" s="29">
        <v>9</v>
      </c>
      <c r="L31" s="29">
        <v>59507</v>
      </c>
      <c r="M31" s="29">
        <v>86487.886346382802</v>
      </c>
      <c r="N31" s="30">
        <v>0.19540308722906849</v>
      </c>
      <c r="O31" s="30">
        <v>8.728389973326852</v>
      </c>
      <c r="P31" s="30">
        <v>39.346550641450889</v>
      </c>
      <c r="Q31" s="30">
        <v>0.18037208051914014</v>
      </c>
      <c r="R31" s="30">
        <v>1.2545109446363274</v>
      </c>
      <c r="S31" s="30">
        <v>19.088222290323621</v>
      </c>
      <c r="T31" s="30">
        <v>68.598045930256831</v>
      </c>
      <c r="U31" s="30">
        <v>1.0406081568411931E-2</v>
      </c>
      <c r="V31" s="30">
        <v>0</v>
      </c>
      <c r="W31" s="30">
        <v>1.0406081568411931E-2</v>
      </c>
      <c r="X31" s="30">
        <v>68.803855099054317</v>
      </c>
      <c r="Y31" s="22"/>
    </row>
    <row r="32" spans="1:25">
      <c r="A32" s="28" t="s">
        <v>43</v>
      </c>
      <c r="B32" s="29">
        <v>7</v>
      </c>
      <c r="C32" s="29">
        <v>416</v>
      </c>
      <c r="D32" s="29">
        <v>1277</v>
      </c>
      <c r="E32" s="29">
        <v>0</v>
      </c>
      <c r="F32" s="29">
        <v>147</v>
      </c>
      <c r="G32" s="29">
        <v>242</v>
      </c>
      <c r="H32" s="29">
        <v>2082</v>
      </c>
      <c r="I32" s="29">
        <v>0</v>
      </c>
      <c r="J32" s="29">
        <v>0</v>
      </c>
      <c r="K32" s="29">
        <v>0</v>
      </c>
      <c r="L32" s="29">
        <v>2089</v>
      </c>
      <c r="M32" s="29">
        <v>2365.4028845449247</v>
      </c>
      <c r="N32" s="30">
        <v>0.29593267369954679</v>
      </c>
      <c r="O32" s="30">
        <v>17.586856037001638</v>
      </c>
      <c r="P32" s="30">
        <v>53.986574902045895</v>
      </c>
      <c r="Q32" s="30">
        <v>0</v>
      </c>
      <c r="R32" s="30">
        <v>6.2145861476904836</v>
      </c>
      <c r="S32" s="30">
        <v>10.230815290755761</v>
      </c>
      <c r="T32" s="30">
        <v>88.01883237749378</v>
      </c>
      <c r="U32" s="30">
        <v>0</v>
      </c>
      <c r="V32" s="30">
        <v>0</v>
      </c>
      <c r="W32" s="30">
        <v>0</v>
      </c>
      <c r="X32" s="30">
        <v>88.314765051193319</v>
      </c>
      <c r="Y32" s="22"/>
    </row>
    <row r="33" spans="1:25">
      <c r="A33" s="28" t="s">
        <v>44</v>
      </c>
      <c r="B33" s="29">
        <v>23</v>
      </c>
      <c r="C33" s="29">
        <v>135</v>
      </c>
      <c r="D33" s="29">
        <v>915</v>
      </c>
      <c r="E33" s="29">
        <v>0</v>
      </c>
      <c r="F33" s="29">
        <v>86</v>
      </c>
      <c r="G33" s="29">
        <v>24</v>
      </c>
      <c r="H33" s="29">
        <v>1160</v>
      </c>
      <c r="I33" s="29">
        <v>0</v>
      </c>
      <c r="J33" s="29">
        <v>0</v>
      </c>
      <c r="K33" s="29">
        <v>0</v>
      </c>
      <c r="L33" s="29">
        <v>1183</v>
      </c>
      <c r="M33" s="29">
        <v>1587.712198673596</v>
      </c>
      <c r="N33" s="30">
        <v>1.4486252621359603</v>
      </c>
      <c r="O33" s="30">
        <v>8.5028004516675928</v>
      </c>
      <c r="P33" s="30">
        <v>57.630091950191463</v>
      </c>
      <c r="Q33" s="30">
        <v>0</v>
      </c>
      <c r="R33" s="30">
        <v>5.4165988062475039</v>
      </c>
      <c r="S33" s="30">
        <v>1.5116089691853498</v>
      </c>
      <c r="T33" s="30">
        <v>73.06110017729192</v>
      </c>
      <c r="U33" s="30">
        <v>0</v>
      </c>
      <c r="V33" s="30">
        <v>0</v>
      </c>
      <c r="W33" s="30">
        <v>0</v>
      </c>
      <c r="X33" s="30">
        <v>74.509725439427882</v>
      </c>
      <c r="Y33" s="22"/>
    </row>
    <row r="34" spans="1:25">
      <c r="A34" s="28" t="s">
        <v>45</v>
      </c>
      <c r="B34" s="29">
        <v>313</v>
      </c>
      <c r="C34" s="29">
        <v>96</v>
      </c>
      <c r="D34" s="29">
        <v>5647</v>
      </c>
      <c r="E34" s="29">
        <v>0</v>
      </c>
      <c r="F34" s="29">
        <v>105</v>
      </c>
      <c r="G34" s="29">
        <v>159</v>
      </c>
      <c r="H34" s="29">
        <v>6007</v>
      </c>
      <c r="I34" s="29">
        <v>0</v>
      </c>
      <c r="J34" s="29">
        <v>0</v>
      </c>
      <c r="K34" s="29">
        <v>0</v>
      </c>
      <c r="L34" s="29">
        <v>6320</v>
      </c>
      <c r="M34" s="29">
        <v>9100.6792465925701</v>
      </c>
      <c r="N34" s="30">
        <v>3.4393037213919153</v>
      </c>
      <c r="O34" s="30">
        <v>1.0548663171042296</v>
      </c>
      <c r="P34" s="30">
        <v>62.050313465495677</v>
      </c>
      <c r="Q34" s="30">
        <v>0</v>
      </c>
      <c r="R34" s="30">
        <v>1.1537600343327512</v>
      </c>
      <c r="S34" s="30">
        <v>1.7471223377038805</v>
      </c>
      <c r="T34" s="30">
        <v>66.006062154636538</v>
      </c>
      <c r="U34" s="30">
        <v>0</v>
      </c>
      <c r="V34" s="30">
        <v>0</v>
      </c>
      <c r="W34" s="30">
        <v>0</v>
      </c>
      <c r="X34" s="30">
        <v>69.445365876028447</v>
      </c>
      <c r="Y34" s="22"/>
    </row>
    <row r="35" spans="1:25">
      <c r="A35" s="28" t="s">
        <v>46</v>
      </c>
      <c r="B35" s="29">
        <v>15</v>
      </c>
      <c r="C35" s="29">
        <v>0</v>
      </c>
      <c r="D35" s="29">
        <v>469</v>
      </c>
      <c r="E35" s="29">
        <v>0</v>
      </c>
      <c r="F35" s="29">
        <v>111</v>
      </c>
      <c r="G35" s="29">
        <v>30</v>
      </c>
      <c r="H35" s="29">
        <v>610</v>
      </c>
      <c r="I35" s="29">
        <v>0</v>
      </c>
      <c r="J35" s="29">
        <v>0</v>
      </c>
      <c r="K35" s="29">
        <v>0</v>
      </c>
      <c r="L35" s="29">
        <v>625</v>
      </c>
      <c r="M35" s="29">
        <v>701.42533124313798</v>
      </c>
      <c r="N35" s="30">
        <v>2.1385027503092111</v>
      </c>
      <c r="O35" s="30">
        <v>0</v>
      </c>
      <c r="P35" s="30">
        <v>66.863852659667998</v>
      </c>
      <c r="Q35" s="30">
        <v>0</v>
      </c>
      <c r="R35" s="30">
        <v>15.824920352288164</v>
      </c>
      <c r="S35" s="30">
        <v>4.2770055006184222</v>
      </c>
      <c r="T35" s="30">
        <v>86.965778512574587</v>
      </c>
      <c r="U35" s="30">
        <v>0</v>
      </c>
      <c r="V35" s="30">
        <v>0</v>
      </c>
      <c r="W35" s="30">
        <v>0</v>
      </c>
      <c r="X35" s="30">
        <v>89.104281262883802</v>
      </c>
      <c r="Y35" s="22"/>
    </row>
    <row r="36" spans="1:25">
      <c r="A36" s="28" t="s">
        <v>47</v>
      </c>
      <c r="B36" s="29">
        <v>7</v>
      </c>
      <c r="C36" s="29">
        <v>59</v>
      </c>
      <c r="D36" s="29">
        <v>2776</v>
      </c>
      <c r="E36" s="29">
        <v>0</v>
      </c>
      <c r="F36" s="29">
        <v>72</v>
      </c>
      <c r="G36" s="29">
        <v>264</v>
      </c>
      <c r="H36" s="29">
        <v>3171</v>
      </c>
      <c r="I36" s="29">
        <v>0</v>
      </c>
      <c r="J36" s="29">
        <v>0</v>
      </c>
      <c r="K36" s="29">
        <v>0</v>
      </c>
      <c r="L36" s="29">
        <v>3178</v>
      </c>
      <c r="M36" s="29">
        <v>5088.47370834504</v>
      </c>
      <c r="N36" s="30">
        <v>0.13756580855512879</v>
      </c>
      <c r="O36" s="30">
        <v>1.1594832435360853</v>
      </c>
      <c r="P36" s="30">
        <v>54.554669221291071</v>
      </c>
      <c r="Q36" s="30">
        <v>0</v>
      </c>
      <c r="R36" s="30">
        <v>1.4149626022813246</v>
      </c>
      <c r="S36" s="30">
        <v>5.1881962083648574</v>
      </c>
      <c r="T36" s="30">
        <v>62.317311275473344</v>
      </c>
      <c r="U36" s="30">
        <v>0</v>
      </c>
      <c r="V36" s="30">
        <v>0</v>
      </c>
      <c r="W36" s="30">
        <v>0</v>
      </c>
      <c r="X36" s="30">
        <v>62.454877084028467</v>
      </c>
      <c r="Y36" s="22"/>
    </row>
    <row r="37" spans="1:25">
      <c r="A37" s="28" t="s">
        <v>48</v>
      </c>
      <c r="B37" s="29">
        <v>18</v>
      </c>
      <c r="C37" s="29">
        <v>420</v>
      </c>
      <c r="D37" s="29">
        <v>1884</v>
      </c>
      <c r="E37" s="29">
        <v>0</v>
      </c>
      <c r="F37" s="29">
        <v>343</v>
      </c>
      <c r="G37" s="29">
        <v>38</v>
      </c>
      <c r="H37" s="29">
        <v>2685</v>
      </c>
      <c r="I37" s="29">
        <v>0</v>
      </c>
      <c r="J37" s="29">
        <v>0</v>
      </c>
      <c r="K37" s="29">
        <v>0</v>
      </c>
      <c r="L37" s="29">
        <v>2703</v>
      </c>
      <c r="M37" s="29">
        <v>3752.56464574451</v>
      </c>
      <c r="N37" s="30">
        <v>0.47967194970011751</v>
      </c>
      <c r="O37" s="30">
        <v>11.192345493002742</v>
      </c>
      <c r="P37" s="30">
        <v>50.2056640686123</v>
      </c>
      <c r="Q37" s="30">
        <v>0</v>
      </c>
      <c r="R37" s="30">
        <v>9.1404154859522393</v>
      </c>
      <c r="S37" s="30">
        <v>1.0126407827002482</v>
      </c>
      <c r="T37" s="30">
        <v>71.551065830267532</v>
      </c>
      <c r="U37" s="30">
        <v>0</v>
      </c>
      <c r="V37" s="30">
        <v>0</v>
      </c>
      <c r="W37" s="30">
        <v>0</v>
      </c>
      <c r="X37" s="30">
        <v>72.030737779967652</v>
      </c>
      <c r="Y37" s="22"/>
    </row>
    <row r="38" spans="1:25">
      <c r="A38" s="28" t="s">
        <v>49</v>
      </c>
      <c r="B38" s="29">
        <v>71</v>
      </c>
      <c r="C38" s="29">
        <v>1818</v>
      </c>
      <c r="D38" s="29">
        <v>7084</v>
      </c>
      <c r="E38" s="29">
        <v>0</v>
      </c>
      <c r="F38" s="29">
        <v>136</v>
      </c>
      <c r="G38" s="29">
        <v>1366</v>
      </c>
      <c r="H38" s="29">
        <v>10404</v>
      </c>
      <c r="I38" s="29">
        <v>0</v>
      </c>
      <c r="J38" s="29">
        <v>0</v>
      </c>
      <c r="K38" s="29">
        <v>0</v>
      </c>
      <c r="L38" s="29">
        <v>10475</v>
      </c>
      <c r="M38" s="29">
        <v>14306.30424892717</v>
      </c>
      <c r="N38" s="30">
        <v>0.49628470613103509</v>
      </c>
      <c r="O38" s="30">
        <v>12.707684447129886</v>
      </c>
      <c r="P38" s="30">
        <v>49.516631806088071</v>
      </c>
      <c r="Q38" s="30">
        <v>0</v>
      </c>
      <c r="R38" s="30">
        <v>0.95062985963127855</v>
      </c>
      <c r="S38" s="30">
        <v>9.548238148943577</v>
      </c>
      <c r="T38" s="30">
        <v>72.723184261792809</v>
      </c>
      <c r="U38" s="30">
        <v>0</v>
      </c>
      <c r="V38" s="30">
        <v>0</v>
      </c>
      <c r="W38" s="30">
        <v>0</v>
      </c>
      <c r="X38" s="30">
        <v>73.219468967923845</v>
      </c>
      <c r="Y38" s="22"/>
    </row>
    <row r="39" spans="1:25">
      <c r="A39" s="28" t="s">
        <v>50</v>
      </c>
      <c r="B39" s="29">
        <v>74</v>
      </c>
      <c r="C39" s="29">
        <v>435</v>
      </c>
      <c r="D39" s="29">
        <v>3021</v>
      </c>
      <c r="E39" s="29">
        <v>0</v>
      </c>
      <c r="F39" s="29">
        <v>76</v>
      </c>
      <c r="G39" s="29">
        <v>193</v>
      </c>
      <c r="H39" s="29">
        <v>3725</v>
      </c>
      <c r="I39" s="29">
        <v>0</v>
      </c>
      <c r="J39" s="29">
        <v>0</v>
      </c>
      <c r="K39" s="29">
        <v>0</v>
      </c>
      <c r="L39" s="29">
        <v>3799</v>
      </c>
      <c r="M39" s="29">
        <v>5375.59568381792</v>
      </c>
      <c r="N39" s="30">
        <v>1.3765916254222981</v>
      </c>
      <c r="O39" s="30">
        <v>8.0921264467391847</v>
      </c>
      <c r="P39" s="30">
        <v>56.198422978388685</v>
      </c>
      <c r="Q39" s="30">
        <v>0</v>
      </c>
      <c r="R39" s="30">
        <v>1.4137968044877653</v>
      </c>
      <c r="S39" s="30">
        <v>3.5902997798176148</v>
      </c>
      <c r="T39" s="30">
        <v>69.294646009433251</v>
      </c>
      <c r="U39" s="30">
        <v>0</v>
      </c>
      <c r="V39" s="30">
        <v>0</v>
      </c>
      <c r="W39" s="30">
        <v>0</v>
      </c>
      <c r="X39" s="30">
        <v>70.671237634855544</v>
      </c>
      <c r="Y39" s="22"/>
    </row>
    <row r="40" spans="1:25">
      <c r="A40" s="28" t="s">
        <v>51</v>
      </c>
      <c r="B40" s="29">
        <v>73</v>
      </c>
      <c r="C40" s="29">
        <v>90</v>
      </c>
      <c r="D40" s="29">
        <v>1333</v>
      </c>
      <c r="E40" s="29">
        <v>0</v>
      </c>
      <c r="F40" s="29">
        <v>237</v>
      </c>
      <c r="G40" s="29">
        <v>25</v>
      </c>
      <c r="H40" s="29">
        <v>1685</v>
      </c>
      <c r="I40" s="29">
        <v>0</v>
      </c>
      <c r="J40" s="29">
        <v>0</v>
      </c>
      <c r="K40" s="29">
        <v>0</v>
      </c>
      <c r="L40" s="29">
        <v>1758</v>
      </c>
      <c r="M40" s="29">
        <v>2411.6147560100549</v>
      </c>
      <c r="N40" s="30">
        <v>3.0270174710979267</v>
      </c>
      <c r="O40" s="30">
        <v>3.7319393479289511</v>
      </c>
      <c r="P40" s="30">
        <v>55.274168342103238</v>
      </c>
      <c r="Q40" s="30">
        <v>0</v>
      </c>
      <c r="R40" s="30">
        <v>9.8274402828795715</v>
      </c>
      <c r="S40" s="30">
        <v>1.0366498188691529</v>
      </c>
      <c r="T40" s="30">
        <v>69.87019779178091</v>
      </c>
      <c r="U40" s="30">
        <v>0</v>
      </c>
      <c r="V40" s="30">
        <v>0</v>
      </c>
      <c r="W40" s="30">
        <v>0</v>
      </c>
      <c r="X40" s="30">
        <v>72.897215262878845</v>
      </c>
      <c r="Y40" s="22"/>
    </row>
    <row r="41" spans="1:25">
      <c r="A41" s="28" t="s">
        <v>52</v>
      </c>
      <c r="B41" s="29">
        <v>367</v>
      </c>
      <c r="C41" s="29">
        <v>510</v>
      </c>
      <c r="D41" s="29">
        <v>4897</v>
      </c>
      <c r="E41" s="29">
        <v>0</v>
      </c>
      <c r="F41" s="29">
        <v>184</v>
      </c>
      <c r="G41" s="29">
        <v>53</v>
      </c>
      <c r="H41" s="29">
        <v>5644</v>
      </c>
      <c r="I41" s="29">
        <v>0</v>
      </c>
      <c r="J41" s="29">
        <v>0</v>
      </c>
      <c r="K41" s="29">
        <v>0</v>
      </c>
      <c r="L41" s="29">
        <v>6011</v>
      </c>
      <c r="M41" s="29">
        <v>7896.5788755842796</v>
      </c>
      <c r="N41" s="30">
        <v>4.6475822730618281</v>
      </c>
      <c r="O41" s="30">
        <v>6.4584930770068993</v>
      </c>
      <c r="P41" s="30">
        <v>62.014197251181933</v>
      </c>
      <c r="Q41" s="30">
        <v>0</v>
      </c>
      <c r="R41" s="30">
        <v>2.3301229924887639</v>
      </c>
      <c r="S41" s="30">
        <v>0.67117673153208957</v>
      </c>
      <c r="T41" s="30">
        <v>71.473990052209686</v>
      </c>
      <c r="U41" s="30">
        <v>0</v>
      </c>
      <c r="V41" s="30">
        <v>0</v>
      </c>
      <c r="W41" s="30">
        <v>0</v>
      </c>
      <c r="X41" s="30">
        <v>76.121572325271529</v>
      </c>
      <c r="Y41" s="22"/>
    </row>
    <row r="42" spans="1:25">
      <c r="A42" s="28" t="s">
        <v>53</v>
      </c>
      <c r="B42" s="29">
        <v>140</v>
      </c>
      <c r="C42" s="29">
        <v>248</v>
      </c>
      <c r="D42" s="29">
        <v>4251</v>
      </c>
      <c r="E42" s="29">
        <v>0</v>
      </c>
      <c r="F42" s="29">
        <v>224</v>
      </c>
      <c r="G42" s="29">
        <v>488</v>
      </c>
      <c r="H42" s="29">
        <v>5211</v>
      </c>
      <c r="I42" s="29">
        <v>0</v>
      </c>
      <c r="J42" s="29">
        <v>0</v>
      </c>
      <c r="K42" s="29">
        <v>0</v>
      </c>
      <c r="L42" s="29">
        <v>5351</v>
      </c>
      <c r="M42" s="29">
        <v>7379.3956462094193</v>
      </c>
      <c r="N42" s="30">
        <v>1.8971743312328555</v>
      </c>
      <c r="O42" s="30">
        <v>3.3607088153267726</v>
      </c>
      <c r="P42" s="30">
        <v>57.60634344336335</v>
      </c>
      <c r="Q42" s="30">
        <v>0</v>
      </c>
      <c r="R42" s="30">
        <v>3.0354789299725686</v>
      </c>
      <c r="S42" s="30">
        <v>6.6130076688688106</v>
      </c>
      <c r="T42" s="30">
        <v>70.615538857531504</v>
      </c>
      <c r="U42" s="30">
        <v>0</v>
      </c>
      <c r="V42" s="30">
        <v>0</v>
      </c>
      <c r="W42" s="30">
        <v>0</v>
      </c>
      <c r="X42" s="30">
        <v>72.512713188764351</v>
      </c>
      <c r="Y42" s="22"/>
    </row>
    <row r="43" spans="1:25">
      <c r="A43" s="28" t="s">
        <v>54</v>
      </c>
      <c r="B43" s="29">
        <v>123</v>
      </c>
      <c r="C43" s="29">
        <v>637</v>
      </c>
      <c r="D43" s="29">
        <v>2974</v>
      </c>
      <c r="E43" s="29">
        <v>0</v>
      </c>
      <c r="F43" s="29">
        <v>0</v>
      </c>
      <c r="G43" s="29">
        <v>198</v>
      </c>
      <c r="H43" s="29">
        <v>3809</v>
      </c>
      <c r="I43" s="29">
        <v>0</v>
      </c>
      <c r="J43" s="29">
        <v>0</v>
      </c>
      <c r="K43" s="29">
        <v>0</v>
      </c>
      <c r="L43" s="29">
        <v>3932</v>
      </c>
      <c r="M43" s="29">
        <v>5341.1627731350291</v>
      </c>
      <c r="N43" s="30">
        <v>2.3028693418344259</v>
      </c>
      <c r="O43" s="30">
        <v>11.926242038605928</v>
      </c>
      <c r="P43" s="30">
        <v>55.680759533460012</v>
      </c>
      <c r="Q43" s="30">
        <v>0</v>
      </c>
      <c r="R43" s="30">
        <v>0</v>
      </c>
      <c r="S43" s="30">
        <v>3.7070579649041973</v>
      </c>
      <c r="T43" s="30">
        <v>71.314059536970149</v>
      </c>
      <c r="U43" s="30">
        <v>0</v>
      </c>
      <c r="V43" s="30">
        <v>0</v>
      </c>
      <c r="W43" s="30">
        <v>0</v>
      </c>
      <c r="X43" s="30">
        <v>73.616928878804572</v>
      </c>
      <c r="Y43" s="22"/>
    </row>
    <row r="44" spans="1:25">
      <c r="A44" s="28" t="s">
        <v>55</v>
      </c>
      <c r="B44" s="29">
        <v>212</v>
      </c>
      <c r="C44" s="29">
        <v>500</v>
      </c>
      <c r="D44" s="29">
        <v>4122</v>
      </c>
      <c r="E44" s="29">
        <v>0</v>
      </c>
      <c r="F44" s="29">
        <v>56</v>
      </c>
      <c r="G44" s="29">
        <v>199</v>
      </c>
      <c r="H44" s="29">
        <v>4877</v>
      </c>
      <c r="I44" s="29">
        <v>175</v>
      </c>
      <c r="J44" s="29">
        <v>145</v>
      </c>
      <c r="K44" s="29">
        <v>320</v>
      </c>
      <c r="L44" s="29">
        <v>5409</v>
      </c>
      <c r="M44" s="29">
        <v>8386.8527128214901</v>
      </c>
      <c r="N44" s="30">
        <v>2.5277658647313879</v>
      </c>
      <c r="O44" s="30">
        <v>5.9617119451211984</v>
      </c>
      <c r="P44" s="30">
        <v>49.148353275579154</v>
      </c>
      <c r="Q44" s="30">
        <v>0</v>
      </c>
      <c r="R44" s="30">
        <v>0.66771173785357418</v>
      </c>
      <c r="S44" s="30">
        <v>2.3727613541582366</v>
      </c>
      <c r="T44" s="30">
        <v>58.150538312712165</v>
      </c>
      <c r="U44" s="30">
        <v>2.0865991807924194</v>
      </c>
      <c r="V44" s="30">
        <v>1.7288964640851474</v>
      </c>
      <c r="W44" s="30">
        <v>3.8154956448775668</v>
      </c>
      <c r="X44" s="30">
        <v>64.493799822321122</v>
      </c>
      <c r="Y44" s="22"/>
    </row>
    <row r="45" spans="1:25">
      <c r="A45" s="28" t="s">
        <v>56</v>
      </c>
      <c r="B45" s="29">
        <v>5</v>
      </c>
      <c r="C45" s="29">
        <v>76</v>
      </c>
      <c r="D45" s="29">
        <v>160</v>
      </c>
      <c r="E45" s="29">
        <v>0</v>
      </c>
      <c r="F45" s="29">
        <v>65</v>
      </c>
      <c r="G45" s="29">
        <v>0</v>
      </c>
      <c r="H45" s="29">
        <v>301</v>
      </c>
      <c r="I45" s="29">
        <v>0</v>
      </c>
      <c r="J45" s="29">
        <v>0</v>
      </c>
      <c r="K45" s="29">
        <v>0</v>
      </c>
      <c r="L45" s="29">
        <v>306</v>
      </c>
      <c r="M45" s="29">
        <v>350.90604380848004</v>
      </c>
      <c r="N45" s="30">
        <v>1.4248828392163388</v>
      </c>
      <c r="O45" s="30">
        <v>21.65821915608835</v>
      </c>
      <c r="P45" s="30">
        <v>45.596250854922843</v>
      </c>
      <c r="Q45" s="30">
        <v>0</v>
      </c>
      <c r="R45" s="30">
        <v>18.523476909812405</v>
      </c>
      <c r="S45" s="30">
        <v>0</v>
      </c>
      <c r="T45" s="30">
        <v>85.777946920823595</v>
      </c>
      <c r="U45" s="30">
        <v>0</v>
      </c>
      <c r="V45" s="30">
        <v>0</v>
      </c>
      <c r="W45" s="30">
        <v>0</v>
      </c>
      <c r="X45" s="30">
        <v>87.202829760039933</v>
      </c>
      <c r="Y45" s="22"/>
    </row>
    <row r="46" spans="1:25">
      <c r="A46" s="28" t="s">
        <v>57</v>
      </c>
      <c r="B46" s="29">
        <v>41</v>
      </c>
      <c r="C46" s="29">
        <v>150</v>
      </c>
      <c r="D46" s="29">
        <v>3126</v>
      </c>
      <c r="E46" s="29">
        <v>0</v>
      </c>
      <c r="F46" s="29">
        <v>207</v>
      </c>
      <c r="G46" s="29">
        <v>233</v>
      </c>
      <c r="H46" s="29">
        <v>3716</v>
      </c>
      <c r="I46" s="29">
        <v>0</v>
      </c>
      <c r="J46" s="29">
        <v>0</v>
      </c>
      <c r="K46" s="29">
        <v>0</v>
      </c>
      <c r="L46" s="29">
        <v>3757</v>
      </c>
      <c r="M46" s="29">
        <v>5480.8289185328103</v>
      </c>
      <c r="N46" s="30">
        <v>0.74806202874465</v>
      </c>
      <c r="O46" s="30">
        <v>2.7368123002853051</v>
      </c>
      <c r="P46" s="30">
        <v>57.035168337945748</v>
      </c>
      <c r="Q46" s="30">
        <v>0</v>
      </c>
      <c r="R46" s="30">
        <v>3.776800974393721</v>
      </c>
      <c r="S46" s="30">
        <v>4.25118177310984</v>
      </c>
      <c r="T46" s="30">
        <v>67.799963385734614</v>
      </c>
      <c r="U46" s="30">
        <v>0</v>
      </c>
      <c r="V46" s="30">
        <v>0</v>
      </c>
      <c r="W46" s="30">
        <v>0</v>
      </c>
      <c r="X46" s="30">
        <v>68.54802541447927</v>
      </c>
      <c r="Y46" s="22"/>
    </row>
    <row r="47" spans="1:25">
      <c r="A47" s="28" t="s">
        <v>58</v>
      </c>
      <c r="B47" s="29">
        <v>0</v>
      </c>
      <c r="C47" s="29">
        <v>0</v>
      </c>
      <c r="D47" s="29">
        <v>208</v>
      </c>
      <c r="E47" s="29">
        <v>0</v>
      </c>
      <c r="F47" s="29">
        <v>59</v>
      </c>
      <c r="G47" s="29">
        <v>7</v>
      </c>
      <c r="H47" s="29">
        <v>274</v>
      </c>
      <c r="I47" s="29">
        <v>0</v>
      </c>
      <c r="J47" s="29">
        <v>0</v>
      </c>
      <c r="K47" s="29">
        <v>0</v>
      </c>
      <c r="L47" s="29">
        <v>274</v>
      </c>
      <c r="M47" s="29">
        <v>326.44245428041603</v>
      </c>
      <c r="N47" s="30">
        <v>0</v>
      </c>
      <c r="O47" s="30">
        <v>0</v>
      </c>
      <c r="P47" s="30">
        <v>63.71720261033412</v>
      </c>
      <c r="Q47" s="30">
        <v>0</v>
      </c>
      <c r="R47" s="30">
        <v>18.073629586585156</v>
      </c>
      <c r="S47" s="30">
        <v>2.1443289340016292</v>
      </c>
      <c r="T47" s="30">
        <v>83.935161130920903</v>
      </c>
      <c r="U47" s="30">
        <v>0</v>
      </c>
      <c r="V47" s="30">
        <v>0</v>
      </c>
      <c r="W47" s="30">
        <v>0</v>
      </c>
      <c r="X47" s="30">
        <v>83.935161130920903</v>
      </c>
      <c r="Y47" s="22"/>
    </row>
    <row r="48" spans="1:25">
      <c r="A48" s="28" t="s">
        <v>59</v>
      </c>
      <c r="B48" s="29">
        <v>23</v>
      </c>
      <c r="C48" s="29">
        <v>1102</v>
      </c>
      <c r="D48" s="29">
        <v>6502</v>
      </c>
      <c r="E48" s="29">
        <v>0</v>
      </c>
      <c r="F48" s="29">
        <v>172</v>
      </c>
      <c r="G48" s="29">
        <v>532</v>
      </c>
      <c r="H48" s="29">
        <v>8308</v>
      </c>
      <c r="I48" s="29">
        <v>0</v>
      </c>
      <c r="J48" s="29">
        <v>0</v>
      </c>
      <c r="K48" s="29">
        <v>0</v>
      </c>
      <c r="L48" s="29">
        <v>8331</v>
      </c>
      <c r="M48" s="29">
        <v>12134.18813311285</v>
      </c>
      <c r="N48" s="30">
        <v>0.18954708586753785</v>
      </c>
      <c r="O48" s="30">
        <v>9.0817777663489867</v>
      </c>
      <c r="P48" s="30">
        <v>53.584137056988304</v>
      </c>
      <c r="Q48" s="30">
        <v>0</v>
      </c>
      <c r="R48" s="30">
        <v>1.4174825551833266</v>
      </c>
      <c r="S48" s="30">
        <v>4.3843065078926147</v>
      </c>
      <c r="T48" s="30">
        <v>68.467703886413233</v>
      </c>
      <c r="U48" s="30">
        <v>0</v>
      </c>
      <c r="V48" s="30">
        <v>0</v>
      </c>
      <c r="W48" s="30">
        <v>0</v>
      </c>
      <c r="X48" s="30">
        <v>68.657250972280764</v>
      </c>
      <c r="Y48" s="22"/>
    </row>
    <row r="49" spans="1:25">
      <c r="A49" s="28" t="s">
        <v>60</v>
      </c>
      <c r="B49" s="29">
        <v>30</v>
      </c>
      <c r="C49" s="29">
        <v>0</v>
      </c>
      <c r="D49" s="29">
        <v>402</v>
      </c>
      <c r="E49" s="29">
        <v>0</v>
      </c>
      <c r="F49" s="29">
        <v>44</v>
      </c>
      <c r="G49" s="29">
        <v>0</v>
      </c>
      <c r="H49" s="29">
        <v>446</v>
      </c>
      <c r="I49" s="29">
        <v>0</v>
      </c>
      <c r="J49" s="29">
        <v>0</v>
      </c>
      <c r="K49" s="29">
        <v>0</v>
      </c>
      <c r="L49" s="29">
        <v>476</v>
      </c>
      <c r="M49" s="29">
        <v>677.74558450449103</v>
      </c>
      <c r="N49" s="30">
        <v>4.4264397564365403</v>
      </c>
      <c r="O49" s="30">
        <v>0</v>
      </c>
      <c r="P49" s="30">
        <v>59.314292736249641</v>
      </c>
      <c r="Q49" s="30">
        <v>0</v>
      </c>
      <c r="R49" s="30">
        <v>6.492111642773593</v>
      </c>
      <c r="S49" s="30">
        <v>0</v>
      </c>
      <c r="T49" s="30">
        <v>65.806404379023235</v>
      </c>
      <c r="U49" s="30">
        <v>0</v>
      </c>
      <c r="V49" s="30">
        <v>0</v>
      </c>
      <c r="W49" s="30">
        <v>0</v>
      </c>
      <c r="X49" s="30">
        <v>70.232844135459771</v>
      </c>
      <c r="Y49" s="22"/>
    </row>
    <row r="50" spans="1:25">
      <c r="A50" s="28" t="s">
        <v>61</v>
      </c>
      <c r="B50" s="29">
        <v>10</v>
      </c>
      <c r="C50" s="29">
        <v>136</v>
      </c>
      <c r="D50" s="29">
        <v>1207</v>
      </c>
      <c r="E50" s="29">
        <v>0</v>
      </c>
      <c r="F50" s="29">
        <v>0</v>
      </c>
      <c r="G50" s="29">
        <v>73</v>
      </c>
      <c r="H50" s="29">
        <v>1416</v>
      </c>
      <c r="I50" s="29">
        <v>0</v>
      </c>
      <c r="J50" s="29">
        <v>0</v>
      </c>
      <c r="K50" s="29">
        <v>0</v>
      </c>
      <c r="L50" s="29">
        <v>1426</v>
      </c>
      <c r="M50" s="29">
        <v>1983.4201820147009</v>
      </c>
      <c r="N50" s="30">
        <v>0.50417960302502762</v>
      </c>
      <c r="O50" s="30">
        <v>6.8568426011403751</v>
      </c>
      <c r="P50" s="30">
        <v>60.854478085120832</v>
      </c>
      <c r="Q50" s="30">
        <v>0</v>
      </c>
      <c r="R50" s="30">
        <v>0</v>
      </c>
      <c r="S50" s="30">
        <v>3.6805111020827024</v>
      </c>
      <c r="T50" s="30">
        <v>71.391831788343922</v>
      </c>
      <c r="U50" s="30">
        <v>0</v>
      </c>
      <c r="V50" s="30">
        <v>0</v>
      </c>
      <c r="W50" s="30">
        <v>0</v>
      </c>
      <c r="X50" s="30">
        <v>71.896011391368944</v>
      </c>
      <c r="Y50" s="22"/>
    </row>
    <row r="51" spans="1:25">
      <c r="A51" s="28" t="s">
        <v>62</v>
      </c>
      <c r="B51" s="29">
        <v>48</v>
      </c>
      <c r="C51" s="29">
        <v>206</v>
      </c>
      <c r="D51" s="29">
        <v>345</v>
      </c>
      <c r="E51" s="29">
        <v>0</v>
      </c>
      <c r="F51" s="29">
        <v>169</v>
      </c>
      <c r="G51" s="29">
        <v>0</v>
      </c>
      <c r="H51" s="29">
        <v>720</v>
      </c>
      <c r="I51" s="29">
        <v>0</v>
      </c>
      <c r="J51" s="29">
        <v>0</v>
      </c>
      <c r="K51" s="29">
        <v>0</v>
      </c>
      <c r="L51" s="29">
        <v>768</v>
      </c>
      <c r="M51" s="29">
        <v>1239.459051410734</v>
      </c>
      <c r="N51" s="30">
        <v>3.8726571842262238</v>
      </c>
      <c r="O51" s="30">
        <v>16.620153748970878</v>
      </c>
      <c r="P51" s="30">
        <v>27.834723511625985</v>
      </c>
      <c r="Q51" s="30">
        <v>0</v>
      </c>
      <c r="R51" s="30">
        <v>13.634980502796498</v>
      </c>
      <c r="S51" s="30">
        <v>0</v>
      </c>
      <c r="T51" s="30">
        <v>58.089857763393361</v>
      </c>
      <c r="U51" s="30">
        <v>0</v>
      </c>
      <c r="V51" s="30">
        <v>0</v>
      </c>
      <c r="W51" s="30">
        <v>0</v>
      </c>
      <c r="X51" s="30">
        <v>61.962514947619582</v>
      </c>
      <c r="Y51" s="22"/>
    </row>
    <row r="52" spans="1:25">
      <c r="A52" s="28" t="s">
        <v>63</v>
      </c>
      <c r="B52" s="29">
        <v>0</v>
      </c>
      <c r="C52" s="29">
        <v>224</v>
      </c>
      <c r="D52" s="29">
        <v>1453</v>
      </c>
      <c r="E52" s="29">
        <v>0</v>
      </c>
      <c r="F52" s="29">
        <v>174</v>
      </c>
      <c r="G52" s="29">
        <v>60</v>
      </c>
      <c r="H52" s="29">
        <v>1911</v>
      </c>
      <c r="I52" s="29">
        <v>0</v>
      </c>
      <c r="J52" s="29">
        <v>0</v>
      </c>
      <c r="K52" s="29">
        <v>0</v>
      </c>
      <c r="L52" s="29">
        <v>1911</v>
      </c>
      <c r="M52" s="29">
        <v>3003.4938132152638</v>
      </c>
      <c r="N52" s="30">
        <v>0</v>
      </c>
      <c r="O52" s="30">
        <v>7.4579810690605761</v>
      </c>
      <c r="P52" s="30">
        <v>48.376993273861686</v>
      </c>
      <c r="Q52" s="30">
        <v>0</v>
      </c>
      <c r="R52" s="30">
        <v>5.7932531518595551</v>
      </c>
      <c r="S52" s="30">
        <v>1.9976735006412258</v>
      </c>
      <c r="T52" s="30">
        <v>63.625900995423045</v>
      </c>
      <c r="U52" s="30">
        <v>0</v>
      </c>
      <c r="V52" s="30">
        <v>0</v>
      </c>
      <c r="W52" s="30">
        <v>0</v>
      </c>
      <c r="X52" s="30">
        <v>63.625900995423045</v>
      </c>
      <c r="Y52" s="22"/>
    </row>
    <row r="53" spans="1:25">
      <c r="A53" s="28" t="s">
        <v>64</v>
      </c>
      <c r="B53" s="29">
        <v>206</v>
      </c>
      <c r="C53" s="29">
        <v>435</v>
      </c>
      <c r="D53" s="29">
        <v>4049</v>
      </c>
      <c r="E53" s="29">
        <v>0</v>
      </c>
      <c r="F53" s="29">
        <v>251</v>
      </c>
      <c r="G53" s="29">
        <v>394</v>
      </c>
      <c r="H53" s="29">
        <v>5129</v>
      </c>
      <c r="I53" s="29">
        <v>0</v>
      </c>
      <c r="J53" s="29">
        <v>0</v>
      </c>
      <c r="K53" s="29">
        <v>0</v>
      </c>
      <c r="L53" s="29">
        <v>5335</v>
      </c>
      <c r="M53" s="29">
        <v>8407.900691244</v>
      </c>
      <c r="N53" s="30">
        <v>2.4500765121373127</v>
      </c>
      <c r="O53" s="30">
        <v>5.1737052562122869</v>
      </c>
      <c r="P53" s="30">
        <v>48.157086396329994</v>
      </c>
      <c r="Q53" s="30">
        <v>0</v>
      </c>
      <c r="R53" s="30">
        <v>2.9852874007109973</v>
      </c>
      <c r="S53" s="30">
        <v>4.6860686688451514</v>
      </c>
      <c r="T53" s="30">
        <v>61.002147722098435</v>
      </c>
      <c r="U53" s="30">
        <v>0</v>
      </c>
      <c r="V53" s="30">
        <v>0</v>
      </c>
      <c r="W53" s="30">
        <v>0</v>
      </c>
      <c r="X53" s="30">
        <v>63.452224234235743</v>
      </c>
      <c r="Y53" s="22"/>
    </row>
    <row r="54" spans="1:25">
      <c r="A54" s="28" t="s">
        <v>65</v>
      </c>
      <c r="B54" s="29">
        <v>78</v>
      </c>
      <c r="C54" s="29">
        <v>311</v>
      </c>
      <c r="D54" s="29">
        <v>772</v>
      </c>
      <c r="E54" s="29">
        <v>0</v>
      </c>
      <c r="F54" s="29">
        <v>0</v>
      </c>
      <c r="G54" s="29">
        <v>0</v>
      </c>
      <c r="H54" s="29">
        <v>1083</v>
      </c>
      <c r="I54" s="29">
        <v>0</v>
      </c>
      <c r="J54" s="29">
        <v>0</v>
      </c>
      <c r="K54" s="29">
        <v>0</v>
      </c>
      <c r="L54" s="29">
        <v>1161</v>
      </c>
      <c r="M54" s="29">
        <v>1308.6223060796781</v>
      </c>
      <c r="N54" s="30">
        <v>5.9604669458577009</v>
      </c>
      <c r="O54" s="30">
        <v>23.765451540535189</v>
      </c>
      <c r="P54" s="30">
        <v>58.99333951541211</v>
      </c>
      <c r="Q54" s="30">
        <v>0</v>
      </c>
      <c r="R54" s="30">
        <v>0</v>
      </c>
      <c r="S54" s="30">
        <v>0</v>
      </c>
      <c r="T54" s="30">
        <v>82.758791055947299</v>
      </c>
      <c r="U54" s="30">
        <v>0</v>
      </c>
      <c r="V54" s="30">
        <v>0</v>
      </c>
      <c r="W54" s="30">
        <v>0</v>
      </c>
      <c r="X54" s="30">
        <v>88.719258001805002</v>
      </c>
      <c r="Y54" s="22"/>
    </row>
    <row r="55" spans="1:25">
      <c r="A55" s="28" t="s">
        <v>66</v>
      </c>
      <c r="B55" s="29">
        <v>4</v>
      </c>
      <c r="C55" s="29">
        <v>401</v>
      </c>
      <c r="D55" s="29">
        <v>2071</v>
      </c>
      <c r="E55" s="29">
        <v>0</v>
      </c>
      <c r="F55" s="29">
        <v>41</v>
      </c>
      <c r="G55" s="29">
        <v>101</v>
      </c>
      <c r="H55" s="29">
        <v>2614</v>
      </c>
      <c r="I55" s="29">
        <v>0</v>
      </c>
      <c r="J55" s="29">
        <v>0</v>
      </c>
      <c r="K55" s="29">
        <v>0</v>
      </c>
      <c r="L55" s="29">
        <v>2618</v>
      </c>
      <c r="M55" s="29">
        <v>3512.1161699570403</v>
      </c>
      <c r="N55" s="30">
        <v>0.11389144909887555</v>
      </c>
      <c r="O55" s="30">
        <v>11.417617772162274</v>
      </c>
      <c r="P55" s="30">
        <v>58.967297770942814</v>
      </c>
      <c r="Q55" s="30">
        <v>0</v>
      </c>
      <c r="R55" s="30">
        <v>1.1673873532634742</v>
      </c>
      <c r="S55" s="30">
        <v>2.8757590897466079</v>
      </c>
      <c r="T55" s="30">
        <v>74.428061986115168</v>
      </c>
      <c r="U55" s="30">
        <v>0</v>
      </c>
      <c r="V55" s="30">
        <v>0</v>
      </c>
      <c r="W55" s="30">
        <v>0</v>
      </c>
      <c r="X55" s="30">
        <v>74.541953435214054</v>
      </c>
      <c r="Y55" s="22"/>
    </row>
    <row r="56" spans="1:25">
      <c r="A56" s="28" t="s">
        <v>67</v>
      </c>
      <c r="B56" s="29">
        <v>116</v>
      </c>
      <c r="C56" s="29">
        <v>104</v>
      </c>
      <c r="D56" s="29">
        <v>235</v>
      </c>
      <c r="E56" s="29">
        <v>0</v>
      </c>
      <c r="F56" s="29">
        <v>143</v>
      </c>
      <c r="G56" s="29">
        <v>0</v>
      </c>
      <c r="H56" s="29">
        <v>482</v>
      </c>
      <c r="I56" s="29">
        <v>0</v>
      </c>
      <c r="J56" s="29">
        <v>0</v>
      </c>
      <c r="K56" s="29">
        <v>0</v>
      </c>
      <c r="L56" s="29">
        <v>598</v>
      </c>
      <c r="M56" s="29">
        <v>814.376542169495</v>
      </c>
      <c r="N56" s="30">
        <v>14.244025213567252</v>
      </c>
      <c r="O56" s="30">
        <v>12.77050536388788</v>
      </c>
      <c r="P56" s="30">
        <v>28.856430389554344</v>
      </c>
      <c r="Q56" s="30">
        <v>0</v>
      </c>
      <c r="R56" s="30">
        <v>17.559444875345832</v>
      </c>
      <c r="S56" s="30">
        <v>0</v>
      </c>
      <c r="T56" s="30">
        <v>59.186380628788058</v>
      </c>
      <c r="U56" s="30">
        <v>0</v>
      </c>
      <c r="V56" s="30">
        <v>0</v>
      </c>
      <c r="W56" s="30">
        <v>0</v>
      </c>
      <c r="X56" s="30">
        <v>73.430405842355313</v>
      </c>
      <c r="Y56" s="22"/>
    </row>
    <row r="57" spans="1:25">
      <c r="A57" s="28" t="s">
        <v>68</v>
      </c>
      <c r="B57" s="29">
        <v>86</v>
      </c>
      <c r="C57" s="29">
        <v>121</v>
      </c>
      <c r="D57" s="29">
        <v>2321</v>
      </c>
      <c r="E57" s="29">
        <v>0</v>
      </c>
      <c r="F57" s="29">
        <v>266</v>
      </c>
      <c r="G57" s="29">
        <v>130</v>
      </c>
      <c r="H57" s="29">
        <v>2838</v>
      </c>
      <c r="I57" s="29">
        <v>0</v>
      </c>
      <c r="J57" s="29">
        <v>0</v>
      </c>
      <c r="K57" s="29">
        <v>0</v>
      </c>
      <c r="L57" s="29">
        <v>2924</v>
      </c>
      <c r="M57" s="29">
        <v>4059.49065582191</v>
      </c>
      <c r="N57" s="30">
        <v>2.1184923748171038</v>
      </c>
      <c r="O57" s="30">
        <v>2.9806695041031341</v>
      </c>
      <c r="P57" s="30">
        <v>57.174660487796494</v>
      </c>
      <c r="Q57" s="30">
        <v>0</v>
      </c>
      <c r="R57" s="30">
        <v>6.5525461825738329</v>
      </c>
      <c r="S57" s="30">
        <v>3.2023721944909713</v>
      </c>
      <c r="T57" s="30">
        <v>69.910248368964417</v>
      </c>
      <c r="U57" s="30">
        <v>0</v>
      </c>
      <c r="V57" s="30">
        <v>0</v>
      </c>
      <c r="W57" s="30">
        <v>0</v>
      </c>
      <c r="X57" s="30">
        <v>72.028740743781526</v>
      </c>
      <c r="Y57" s="22"/>
    </row>
    <row r="58" spans="1:25" ht="15.75" thickBot="1">
      <c r="B58" s="33"/>
      <c r="H58" s="23"/>
      <c r="I58" s="33"/>
      <c r="J58" s="33"/>
      <c r="K58" s="33"/>
      <c r="L58" s="23"/>
      <c r="M58" s="41"/>
      <c r="N58" s="4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spans="1:25" ht="15" customHeight="1" thickBot="1">
      <c r="A59" s="87" t="s">
        <v>90</v>
      </c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 t="s">
        <v>17</v>
      </c>
      <c r="N59" s="86" t="s">
        <v>18</v>
      </c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38"/>
    </row>
    <row r="60" spans="1:25" ht="15" customHeight="1" thickBot="1">
      <c r="A60" s="87"/>
      <c r="B60" s="84" t="s">
        <v>80</v>
      </c>
      <c r="C60" s="86" t="s">
        <v>81</v>
      </c>
      <c r="D60" s="86"/>
      <c r="E60" s="86"/>
      <c r="F60" s="86"/>
      <c r="G60" s="86"/>
      <c r="H60" s="86"/>
      <c r="I60" s="86" t="s">
        <v>82</v>
      </c>
      <c r="J60" s="86"/>
      <c r="K60" s="86"/>
      <c r="L60" s="86" t="s">
        <v>84</v>
      </c>
      <c r="M60" s="86"/>
      <c r="N60" s="84" t="s">
        <v>80</v>
      </c>
      <c r="O60" s="86" t="s">
        <v>81</v>
      </c>
      <c r="P60" s="86"/>
      <c r="Q60" s="86"/>
      <c r="R60" s="86"/>
      <c r="S60" s="86"/>
      <c r="T60" s="86"/>
      <c r="U60" s="86" t="s">
        <v>82</v>
      </c>
      <c r="V60" s="86"/>
      <c r="W60" s="86"/>
      <c r="X60" s="86" t="s">
        <v>84</v>
      </c>
      <c r="Y60" s="39"/>
    </row>
    <row r="61" spans="1:25" ht="26.25" thickBot="1">
      <c r="A61" s="87"/>
      <c r="B61" s="84" t="s">
        <v>85</v>
      </c>
      <c r="C61" s="84" t="s">
        <v>86</v>
      </c>
      <c r="D61" s="84" t="s">
        <v>87</v>
      </c>
      <c r="E61" s="84" t="s">
        <v>88</v>
      </c>
      <c r="F61" s="84" t="s">
        <v>89</v>
      </c>
      <c r="G61" s="84" t="s">
        <v>19</v>
      </c>
      <c r="H61" s="84" t="s">
        <v>21</v>
      </c>
      <c r="I61" s="84" t="s">
        <v>86</v>
      </c>
      <c r="J61" s="84" t="s">
        <v>87</v>
      </c>
      <c r="K61" s="84" t="s">
        <v>21</v>
      </c>
      <c r="L61" s="86"/>
      <c r="M61" s="86"/>
      <c r="N61" s="84" t="s">
        <v>85</v>
      </c>
      <c r="O61" s="84" t="s">
        <v>86</v>
      </c>
      <c r="P61" s="84" t="s">
        <v>87</v>
      </c>
      <c r="Q61" s="84" t="s">
        <v>88</v>
      </c>
      <c r="R61" s="84" t="s">
        <v>89</v>
      </c>
      <c r="S61" s="84" t="s">
        <v>19</v>
      </c>
      <c r="T61" s="84" t="s">
        <v>21</v>
      </c>
      <c r="U61" s="84" t="s">
        <v>86</v>
      </c>
      <c r="V61" s="84" t="s">
        <v>87</v>
      </c>
      <c r="W61" s="84" t="s">
        <v>21</v>
      </c>
      <c r="X61" s="86"/>
      <c r="Y61" s="39"/>
    </row>
    <row r="62" spans="1:25">
      <c r="A62" s="25" t="s">
        <v>22</v>
      </c>
      <c r="B62" s="26">
        <v>3990</v>
      </c>
      <c r="C62" s="26">
        <v>30136</v>
      </c>
      <c r="D62" s="26">
        <v>165579</v>
      </c>
      <c r="E62" s="26">
        <v>556</v>
      </c>
      <c r="F62" s="26">
        <v>7043</v>
      </c>
      <c r="G62" s="26">
        <v>33518</v>
      </c>
      <c r="H62" s="26">
        <v>236832</v>
      </c>
      <c r="I62" s="26">
        <v>184</v>
      </c>
      <c r="J62" s="26">
        <v>145</v>
      </c>
      <c r="K62" s="26">
        <v>329</v>
      </c>
      <c r="L62" s="26">
        <v>241151</v>
      </c>
      <c r="M62" s="26">
        <v>340306.51347158977</v>
      </c>
      <c r="N62" s="27">
        <v>1.1724724159101652</v>
      </c>
      <c r="O62" s="27">
        <v>8.8555460465836422</v>
      </c>
      <c r="P62" s="27">
        <v>48.655842143856951</v>
      </c>
      <c r="Q62" s="27">
        <v>0.1633821211142987</v>
      </c>
      <c r="R62" s="27">
        <v>2.0696048183597227</v>
      </c>
      <c r="S62" s="27">
        <v>9.8493559991170212</v>
      </c>
      <c r="T62" s="27">
        <v>69.593731129031639</v>
      </c>
      <c r="U62" s="27">
        <v>5.4068903390343453E-2</v>
      </c>
      <c r="V62" s="27">
        <v>4.2608646693477178E-2</v>
      </c>
      <c r="W62" s="27">
        <v>9.6677550083820632E-2</v>
      </c>
      <c r="X62" s="27">
        <v>70.862881095025614</v>
      </c>
      <c r="Y62" s="40"/>
    </row>
    <row r="63" spans="1:25">
      <c r="A63" s="28" t="s">
        <v>70</v>
      </c>
      <c r="B63" s="29">
        <v>1267</v>
      </c>
      <c r="C63" s="29">
        <v>2301</v>
      </c>
      <c r="D63" s="29">
        <v>18849</v>
      </c>
      <c r="E63" s="29">
        <v>80</v>
      </c>
      <c r="F63" s="29">
        <v>874</v>
      </c>
      <c r="G63" s="29">
        <v>1232</v>
      </c>
      <c r="H63" s="29">
        <v>23336</v>
      </c>
      <c r="I63" s="29">
        <v>0</v>
      </c>
      <c r="J63" s="29">
        <v>0</v>
      </c>
      <c r="K63" s="29">
        <v>0</v>
      </c>
      <c r="L63" s="29">
        <v>24603</v>
      </c>
      <c r="M63" s="29">
        <v>32940.696974880324</v>
      </c>
      <c r="N63" s="30">
        <v>3.8463059872903709</v>
      </c>
      <c r="O63" s="30">
        <v>6.9852802500040596</v>
      </c>
      <c r="P63" s="30">
        <v>57.221011487321391</v>
      </c>
      <c r="Q63" s="30">
        <v>0.24286067796624283</v>
      </c>
      <c r="R63" s="30">
        <v>2.6532529067812027</v>
      </c>
      <c r="S63" s="30">
        <v>3.7400544406801397</v>
      </c>
      <c r="T63" s="30">
        <v>70.842459762753037</v>
      </c>
      <c r="U63" s="30">
        <v>0</v>
      </c>
      <c r="V63" s="30">
        <v>0</v>
      </c>
      <c r="W63" s="30">
        <v>0</v>
      </c>
      <c r="X63" s="30">
        <v>74.688765750043402</v>
      </c>
      <c r="Y63" s="22"/>
    </row>
    <row r="64" spans="1:25">
      <c r="A64" s="28" t="s">
        <v>71</v>
      </c>
      <c r="B64" s="29">
        <v>657</v>
      </c>
      <c r="C64" s="29">
        <v>2360</v>
      </c>
      <c r="D64" s="29">
        <v>9489</v>
      </c>
      <c r="E64" s="29">
        <v>0</v>
      </c>
      <c r="F64" s="29">
        <v>506</v>
      </c>
      <c r="G64" s="29">
        <v>397</v>
      </c>
      <c r="H64" s="29">
        <v>12752</v>
      </c>
      <c r="I64" s="29">
        <v>175</v>
      </c>
      <c r="J64" s="29">
        <v>145</v>
      </c>
      <c r="K64" s="29">
        <v>320</v>
      </c>
      <c r="L64" s="29">
        <v>13729</v>
      </c>
      <c r="M64" s="29">
        <v>19531.380258930902</v>
      </c>
      <c r="N64" s="30">
        <v>3.3638175658352707</v>
      </c>
      <c r="O64" s="30">
        <v>12.083119414568094</v>
      </c>
      <c r="P64" s="30">
        <v>48.583355985100276</v>
      </c>
      <c r="Q64" s="30">
        <v>0</v>
      </c>
      <c r="R64" s="30">
        <v>2.5907027219370575</v>
      </c>
      <c r="S64" s="30">
        <v>2.0326264438913277</v>
      </c>
      <c r="T64" s="30">
        <v>65.289804565496752</v>
      </c>
      <c r="U64" s="30">
        <v>0.89599402438534592</v>
      </c>
      <c r="V64" s="30">
        <v>0.74239504877642959</v>
      </c>
      <c r="W64" s="30">
        <v>1.6383890731617754</v>
      </c>
      <c r="X64" s="30">
        <v>70.292011204493804</v>
      </c>
      <c r="Y64" s="22"/>
    </row>
    <row r="65" spans="1:25">
      <c r="A65" s="28" t="s">
        <v>72</v>
      </c>
      <c r="B65" s="29">
        <v>169</v>
      </c>
      <c r="C65" s="29">
        <v>7549</v>
      </c>
      <c r="D65" s="29">
        <v>34030</v>
      </c>
      <c r="E65" s="29">
        <v>156</v>
      </c>
      <c r="F65" s="29">
        <v>1085</v>
      </c>
      <c r="G65" s="29">
        <v>16509</v>
      </c>
      <c r="H65" s="29">
        <v>59329</v>
      </c>
      <c r="I65" s="29">
        <v>9</v>
      </c>
      <c r="J65" s="29">
        <v>0</v>
      </c>
      <c r="K65" s="29">
        <v>9</v>
      </c>
      <c r="L65" s="29">
        <v>59507</v>
      </c>
      <c r="M65" s="29">
        <v>86487.886346382802</v>
      </c>
      <c r="N65" s="30">
        <v>0.19540308722906849</v>
      </c>
      <c r="O65" s="30">
        <v>8.728389973326852</v>
      </c>
      <c r="P65" s="30">
        <v>39.346550641450889</v>
      </c>
      <c r="Q65" s="30">
        <v>0.18037208051914014</v>
      </c>
      <c r="R65" s="30">
        <v>1.2545109446363274</v>
      </c>
      <c r="S65" s="30">
        <v>19.088222290323621</v>
      </c>
      <c r="T65" s="30">
        <v>68.598045930256831</v>
      </c>
      <c r="U65" s="30">
        <v>1.0406081568411931E-2</v>
      </c>
      <c r="V65" s="30">
        <v>0</v>
      </c>
      <c r="W65" s="30">
        <v>1.0406081568411931E-2</v>
      </c>
      <c r="X65" s="30">
        <v>68.803855099054317</v>
      </c>
      <c r="Y65" s="22"/>
    </row>
    <row r="66" spans="1:25">
      <c r="A66" s="28" t="s">
        <v>73</v>
      </c>
      <c r="B66" s="29">
        <v>360</v>
      </c>
      <c r="C66" s="29">
        <v>4331</v>
      </c>
      <c r="D66" s="29">
        <v>22042</v>
      </c>
      <c r="E66" s="29">
        <v>33</v>
      </c>
      <c r="F66" s="29">
        <v>1080</v>
      </c>
      <c r="G66" s="29">
        <v>1803</v>
      </c>
      <c r="H66" s="29">
        <v>29289</v>
      </c>
      <c r="I66" s="29">
        <v>0</v>
      </c>
      <c r="J66" s="29">
        <v>0</v>
      </c>
      <c r="K66" s="29">
        <v>0</v>
      </c>
      <c r="L66" s="29">
        <v>29649</v>
      </c>
      <c r="M66" s="29">
        <v>41179.781378531523</v>
      </c>
      <c r="N66" s="30">
        <v>0.87421542307575417</v>
      </c>
      <c r="O66" s="30">
        <v>10.517297214836367</v>
      </c>
      <c r="P66" s="30">
        <v>53.526267653988256</v>
      </c>
      <c r="Q66" s="30">
        <v>8.0136413781944138E-2</v>
      </c>
      <c r="R66" s="30">
        <v>2.6226462692272627</v>
      </c>
      <c r="S66" s="30">
        <v>4.3783622439044025</v>
      </c>
      <c r="T66" s="30">
        <v>71.124709795738241</v>
      </c>
      <c r="U66" s="30">
        <v>0</v>
      </c>
      <c r="V66" s="30">
        <v>0</v>
      </c>
      <c r="W66" s="30">
        <v>0</v>
      </c>
      <c r="X66" s="30">
        <v>71.998925218813994</v>
      </c>
      <c r="Y66" s="22"/>
    </row>
    <row r="67" spans="1:25">
      <c r="A67" s="28" t="s">
        <v>74</v>
      </c>
      <c r="B67" s="29">
        <v>276</v>
      </c>
      <c r="C67" s="29">
        <v>3830</v>
      </c>
      <c r="D67" s="29">
        <v>27533</v>
      </c>
      <c r="E67" s="29">
        <v>195</v>
      </c>
      <c r="F67" s="29">
        <v>1762</v>
      </c>
      <c r="G67" s="29">
        <v>6516</v>
      </c>
      <c r="H67" s="29">
        <v>39836</v>
      </c>
      <c r="I67" s="29">
        <v>0</v>
      </c>
      <c r="J67" s="29">
        <v>0</v>
      </c>
      <c r="K67" s="29">
        <v>0</v>
      </c>
      <c r="L67" s="29">
        <v>40112</v>
      </c>
      <c r="M67" s="29">
        <v>56372.737215498972</v>
      </c>
      <c r="N67" s="30">
        <v>0.48959836550941382</v>
      </c>
      <c r="O67" s="30">
        <v>6.794064275003822</v>
      </c>
      <c r="P67" s="30">
        <v>48.840984773806852</v>
      </c>
      <c r="Q67" s="30">
        <v>0.34591188867512934</v>
      </c>
      <c r="R67" s="30">
        <v>3.1256243479260406</v>
      </c>
      <c r="S67" s="30">
        <v>11.558778803113553</v>
      </c>
      <c r="T67" s="30">
        <v>70.665364088525394</v>
      </c>
      <c r="U67" s="30">
        <v>0</v>
      </c>
      <c r="V67" s="30">
        <v>0</v>
      </c>
      <c r="W67" s="30">
        <v>0</v>
      </c>
      <c r="X67" s="30">
        <v>71.154962454034802</v>
      </c>
      <c r="Y67" s="22"/>
    </row>
    <row r="68" spans="1:25">
      <c r="A68" s="28" t="s">
        <v>75</v>
      </c>
      <c r="B68" s="29">
        <v>465</v>
      </c>
      <c r="C68" s="29">
        <v>5020</v>
      </c>
      <c r="D68" s="29">
        <v>26259</v>
      </c>
      <c r="E68" s="29">
        <v>92</v>
      </c>
      <c r="F68" s="29">
        <v>446</v>
      </c>
      <c r="G68" s="29">
        <v>4236</v>
      </c>
      <c r="H68" s="29">
        <v>36053</v>
      </c>
      <c r="I68" s="29">
        <v>0</v>
      </c>
      <c r="J68" s="29">
        <v>0</v>
      </c>
      <c r="K68" s="29">
        <v>0</v>
      </c>
      <c r="L68" s="29">
        <v>36518</v>
      </c>
      <c r="M68" s="29">
        <v>51017.61650755984</v>
      </c>
      <c r="N68" s="30">
        <v>0.91144987130297606</v>
      </c>
      <c r="O68" s="30">
        <v>9.8397383955719135</v>
      </c>
      <c r="P68" s="30">
        <v>51.470456280741608</v>
      </c>
      <c r="Q68" s="30">
        <v>0.18032986701048126</v>
      </c>
      <c r="R68" s="30">
        <v>0.87420783355081144</v>
      </c>
      <c r="S68" s="30">
        <v>8.3030143114825936</v>
      </c>
      <c r="T68" s="30">
        <v>70.667746688357397</v>
      </c>
      <c r="U68" s="30">
        <v>0</v>
      </c>
      <c r="V68" s="30">
        <v>0</v>
      </c>
      <c r="W68" s="30">
        <v>0</v>
      </c>
      <c r="X68" s="30">
        <v>71.579196559660389</v>
      </c>
      <c r="Y68" s="22"/>
    </row>
    <row r="69" spans="1:25">
      <c r="A69" s="28" t="s">
        <v>76</v>
      </c>
      <c r="B69" s="29">
        <v>397</v>
      </c>
      <c r="C69" s="29">
        <v>3369</v>
      </c>
      <c r="D69" s="29">
        <v>17215</v>
      </c>
      <c r="E69" s="29">
        <v>0</v>
      </c>
      <c r="F69" s="29">
        <v>1015</v>
      </c>
      <c r="G69" s="29">
        <v>2266</v>
      </c>
      <c r="H69" s="29">
        <v>23865</v>
      </c>
      <c r="I69" s="29">
        <v>0</v>
      </c>
      <c r="J69" s="29">
        <v>0</v>
      </c>
      <c r="K69" s="29">
        <v>0</v>
      </c>
      <c r="L69" s="29">
        <v>24262</v>
      </c>
      <c r="M69" s="29">
        <v>34366.245303715164</v>
      </c>
      <c r="N69" s="30">
        <v>1.1552033004812496</v>
      </c>
      <c r="O69" s="30">
        <v>9.8032239781393695</v>
      </c>
      <c r="P69" s="30">
        <v>50.0927577274174</v>
      </c>
      <c r="Q69" s="30">
        <v>0</v>
      </c>
      <c r="R69" s="30">
        <v>2.9534794710036985</v>
      </c>
      <c r="S69" s="30">
        <v>6.5936792919156453</v>
      </c>
      <c r="T69" s="30">
        <v>69.443140468476116</v>
      </c>
      <c r="U69" s="30">
        <v>0</v>
      </c>
      <c r="V69" s="30">
        <v>0</v>
      </c>
      <c r="W69" s="30">
        <v>0</v>
      </c>
      <c r="X69" s="30">
        <v>70.598343768957378</v>
      </c>
      <c r="Y69" s="22"/>
    </row>
    <row r="70" spans="1:25">
      <c r="A70" s="28" t="s">
        <v>77</v>
      </c>
      <c r="B70" s="29">
        <v>399</v>
      </c>
      <c r="C70" s="29">
        <v>1376</v>
      </c>
      <c r="D70" s="29">
        <v>10162</v>
      </c>
      <c r="E70" s="29">
        <v>0</v>
      </c>
      <c r="F70" s="29">
        <v>275</v>
      </c>
      <c r="G70" s="29">
        <v>559</v>
      </c>
      <c r="H70" s="29">
        <v>12372</v>
      </c>
      <c r="I70" s="29">
        <v>0</v>
      </c>
      <c r="J70" s="29">
        <v>0</v>
      </c>
      <c r="K70" s="29">
        <v>0</v>
      </c>
      <c r="L70" s="29">
        <v>12771</v>
      </c>
      <c r="M70" s="29">
        <v>18410.169486090206</v>
      </c>
      <c r="N70" s="30">
        <v>2.1672804278171598</v>
      </c>
      <c r="O70" s="30">
        <v>7.4741299966827368</v>
      </c>
      <c r="P70" s="30">
        <v>55.197753652827011</v>
      </c>
      <c r="Q70" s="30">
        <v>0</v>
      </c>
      <c r="R70" s="30">
        <v>1.4937396432323782</v>
      </c>
      <c r="S70" s="30">
        <v>3.0363653111523616</v>
      </c>
      <c r="T70" s="30">
        <v>67.201988603894478</v>
      </c>
      <c r="U70" s="30">
        <v>0</v>
      </c>
      <c r="V70" s="30">
        <v>0</v>
      </c>
      <c r="W70" s="30">
        <v>0</v>
      </c>
      <c r="X70" s="30">
        <v>69.369269031711639</v>
      </c>
      <c r="Y70" s="22"/>
    </row>
    <row r="72" spans="1:25">
      <c r="A72" s="43" t="s">
        <v>104</v>
      </c>
    </row>
  </sheetData>
  <mergeCells count="20">
    <mergeCell ref="C60:H60"/>
    <mergeCell ref="I60:K60"/>
    <mergeCell ref="O60:T60"/>
    <mergeCell ref="U60:W60"/>
    <mergeCell ref="A59:A61"/>
    <mergeCell ref="B59:L59"/>
    <mergeCell ref="M59:M61"/>
    <mergeCell ref="N59:X59"/>
    <mergeCell ref="L60:L61"/>
    <mergeCell ref="X60:X61"/>
    <mergeCell ref="X9:X10"/>
    <mergeCell ref="A8:A10"/>
    <mergeCell ref="B8:L8"/>
    <mergeCell ref="M8:M10"/>
    <mergeCell ref="N8:X8"/>
    <mergeCell ref="C9:H9"/>
    <mergeCell ref="I9:K9"/>
    <mergeCell ref="L9:L10"/>
    <mergeCell ref="O9:T9"/>
    <mergeCell ref="U9:W9"/>
  </mergeCells>
  <hyperlinks>
    <hyperlink ref="X7" location="Contenido!A1" display="Contenid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0" bestFit="1" customWidth="1"/>
    <col min="2" max="2" width="13.42578125" style="20" bestFit="1" customWidth="1"/>
    <col min="3" max="24" width="12.28515625" style="20" customWidth="1"/>
    <col min="25" max="16384" width="11.42578125" style="20"/>
  </cols>
  <sheetData>
    <row r="1" spans="1:92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</row>
    <row r="2" spans="1:92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8"/>
    </row>
    <row r="3" spans="1:92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  <c r="BM3" s="78"/>
      <c r="BN3" s="78"/>
      <c r="BO3" s="78"/>
      <c r="BP3" s="78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8"/>
      <c r="CF3" s="78"/>
      <c r="CG3" s="78"/>
      <c r="CH3" s="78"/>
      <c r="CI3" s="78"/>
      <c r="CJ3" s="78"/>
      <c r="CK3" s="78"/>
      <c r="CL3" s="78"/>
      <c r="CM3" s="78"/>
      <c r="CN3" s="78"/>
    </row>
    <row r="4" spans="1:92" s="79" customFormat="1" ht="18.75">
      <c r="A4" s="77" t="s">
        <v>105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</row>
    <row r="5" spans="1:92" s="79" customFormat="1" ht="18">
      <c r="A5" s="82"/>
    </row>
    <row r="6" spans="1:92" s="79" customFormat="1"/>
    <row r="7" spans="1:92" s="79" customFormat="1" ht="19.5" thickBot="1">
      <c r="X7" s="85" t="s">
        <v>2</v>
      </c>
      <c r="AH7" s="81"/>
    </row>
    <row r="8" spans="1:92" ht="1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 t="s">
        <v>17</v>
      </c>
      <c r="N8" s="86" t="s">
        <v>18</v>
      </c>
      <c r="O8" s="86"/>
      <c r="P8" s="86"/>
      <c r="Q8" s="86"/>
      <c r="R8" s="86"/>
      <c r="S8" s="86"/>
      <c r="T8" s="86"/>
      <c r="U8" s="86"/>
      <c r="V8" s="86"/>
      <c r="W8" s="86"/>
      <c r="X8" s="86"/>
      <c r="Y8" s="38"/>
    </row>
    <row r="9" spans="1:92" ht="15" customHeight="1" thickBot="1">
      <c r="A9" s="87"/>
      <c r="B9" s="84" t="s">
        <v>80</v>
      </c>
      <c r="C9" s="86" t="s">
        <v>81</v>
      </c>
      <c r="D9" s="86"/>
      <c r="E9" s="86"/>
      <c r="F9" s="86"/>
      <c r="G9" s="86"/>
      <c r="H9" s="86"/>
      <c r="I9" s="86" t="s">
        <v>82</v>
      </c>
      <c r="J9" s="86"/>
      <c r="K9" s="86"/>
      <c r="L9" s="86" t="s">
        <v>84</v>
      </c>
      <c r="M9" s="86"/>
      <c r="N9" s="84" t="s">
        <v>80</v>
      </c>
      <c r="O9" s="86" t="s">
        <v>81</v>
      </c>
      <c r="P9" s="86"/>
      <c r="Q9" s="86"/>
      <c r="R9" s="86"/>
      <c r="S9" s="86"/>
      <c r="T9" s="86"/>
      <c r="U9" s="86" t="s">
        <v>82</v>
      </c>
      <c r="V9" s="86"/>
      <c r="W9" s="86"/>
      <c r="X9" s="86" t="s">
        <v>84</v>
      </c>
      <c r="Y9" s="39"/>
    </row>
    <row r="10" spans="1:92" ht="26.25" thickBot="1">
      <c r="A10" s="87"/>
      <c r="B10" s="84" t="s">
        <v>85</v>
      </c>
      <c r="C10" s="84" t="s">
        <v>86</v>
      </c>
      <c r="D10" s="84" t="s">
        <v>87</v>
      </c>
      <c r="E10" s="84" t="s">
        <v>88</v>
      </c>
      <c r="F10" s="84" t="s">
        <v>89</v>
      </c>
      <c r="G10" s="84" t="s">
        <v>19</v>
      </c>
      <c r="H10" s="84" t="s">
        <v>21</v>
      </c>
      <c r="I10" s="84" t="s">
        <v>86</v>
      </c>
      <c r="J10" s="84" t="s">
        <v>87</v>
      </c>
      <c r="K10" s="84" t="s">
        <v>21</v>
      </c>
      <c r="L10" s="86"/>
      <c r="M10" s="86"/>
      <c r="N10" s="84" t="s">
        <v>85</v>
      </c>
      <c r="O10" s="84" t="s">
        <v>86</v>
      </c>
      <c r="P10" s="84" t="s">
        <v>87</v>
      </c>
      <c r="Q10" s="84" t="s">
        <v>88</v>
      </c>
      <c r="R10" s="84" t="s">
        <v>89</v>
      </c>
      <c r="S10" s="84" t="s">
        <v>19</v>
      </c>
      <c r="T10" s="84" t="s">
        <v>21</v>
      </c>
      <c r="U10" s="84" t="s">
        <v>86</v>
      </c>
      <c r="V10" s="84" t="s">
        <v>87</v>
      </c>
      <c r="W10" s="84" t="s">
        <v>21</v>
      </c>
      <c r="X10" s="86"/>
      <c r="Y10" s="39"/>
    </row>
    <row r="11" spans="1:92">
      <c r="A11" s="25" t="s">
        <v>22</v>
      </c>
      <c r="B11" s="26">
        <v>5193</v>
      </c>
      <c r="C11" s="26">
        <v>30706</v>
      </c>
      <c r="D11" s="26">
        <v>167625</v>
      </c>
      <c r="E11" s="26">
        <v>544</v>
      </c>
      <c r="F11" s="26">
        <v>6636</v>
      </c>
      <c r="G11" s="26">
        <v>32787</v>
      </c>
      <c r="H11" s="26">
        <v>238298</v>
      </c>
      <c r="I11" s="26">
        <v>175</v>
      </c>
      <c r="J11" s="26">
        <v>142</v>
      </c>
      <c r="K11" s="26">
        <v>317</v>
      </c>
      <c r="L11" s="26">
        <v>243808</v>
      </c>
      <c r="M11" s="26">
        <v>338418.31649516802</v>
      </c>
      <c r="N11" s="27">
        <v>1.5344914110386652</v>
      </c>
      <c r="O11" s="27">
        <v>9.0733859555850671</v>
      </c>
      <c r="P11" s="27">
        <v>49.531893467235946</v>
      </c>
      <c r="Q11" s="27">
        <v>0.16074780042461659</v>
      </c>
      <c r="R11" s="27">
        <v>1.9608867713561684</v>
      </c>
      <c r="S11" s="27">
        <v>9.6883053906652652</v>
      </c>
      <c r="T11" s="27">
        <v>70.415219385267065</v>
      </c>
      <c r="U11" s="27">
        <v>5.171114903365423E-2</v>
      </c>
      <c r="V11" s="27">
        <v>4.1959903787308003E-2</v>
      </c>
      <c r="W11" s="27">
        <v>9.3671052820962247E-2</v>
      </c>
      <c r="X11" s="27">
        <v>72.043381849126689</v>
      </c>
      <c r="Y11" s="40"/>
    </row>
    <row r="12" spans="1:92">
      <c r="A12" s="28" t="s">
        <v>23</v>
      </c>
      <c r="B12" s="29">
        <v>59</v>
      </c>
      <c r="C12" s="29">
        <v>562</v>
      </c>
      <c r="D12" s="29">
        <v>2987</v>
      </c>
      <c r="E12" s="29">
        <v>0</v>
      </c>
      <c r="F12" s="29">
        <v>48</v>
      </c>
      <c r="G12" s="29">
        <v>51</v>
      </c>
      <c r="H12" s="29">
        <v>3648</v>
      </c>
      <c r="I12" s="29">
        <v>0</v>
      </c>
      <c r="J12" s="29">
        <v>0</v>
      </c>
      <c r="K12" s="29">
        <v>0</v>
      </c>
      <c r="L12" s="29">
        <v>3707</v>
      </c>
      <c r="M12" s="29">
        <v>5362.2733272088899</v>
      </c>
      <c r="N12" s="30">
        <v>1.1002796090349616</v>
      </c>
      <c r="O12" s="30">
        <v>10.480629496231328</v>
      </c>
      <c r="P12" s="30">
        <v>55.703986308261534</v>
      </c>
      <c r="Q12" s="30">
        <v>0</v>
      </c>
      <c r="R12" s="30">
        <v>0.89514273277420608</v>
      </c>
      <c r="S12" s="30">
        <v>0.95108915357259394</v>
      </c>
      <c r="T12" s="30">
        <v>68.030847690839664</v>
      </c>
      <c r="U12" s="30">
        <v>0</v>
      </c>
      <c r="V12" s="30">
        <v>0</v>
      </c>
      <c r="W12" s="30">
        <v>0</v>
      </c>
      <c r="X12" s="30">
        <v>69.13112729987462</v>
      </c>
      <c r="Y12" s="22"/>
    </row>
    <row r="13" spans="1:92">
      <c r="A13" s="28" t="s">
        <v>24</v>
      </c>
      <c r="B13" s="29">
        <v>92</v>
      </c>
      <c r="C13" s="29">
        <v>683</v>
      </c>
      <c r="D13" s="29">
        <v>3146</v>
      </c>
      <c r="E13" s="29">
        <v>0</v>
      </c>
      <c r="F13" s="29">
        <v>0</v>
      </c>
      <c r="G13" s="29">
        <v>243</v>
      </c>
      <c r="H13" s="29">
        <v>4072</v>
      </c>
      <c r="I13" s="29">
        <v>0</v>
      </c>
      <c r="J13" s="29">
        <v>0</v>
      </c>
      <c r="K13" s="29">
        <v>0</v>
      </c>
      <c r="L13" s="29">
        <v>4164</v>
      </c>
      <c r="M13" s="29">
        <v>5962.7721128644598</v>
      </c>
      <c r="N13" s="30">
        <v>1.5429065249955372</v>
      </c>
      <c r="O13" s="30">
        <v>11.454403875782084</v>
      </c>
      <c r="P13" s="30">
        <v>52.760694865608258</v>
      </c>
      <c r="Q13" s="30">
        <v>0</v>
      </c>
      <c r="R13" s="30">
        <v>0</v>
      </c>
      <c r="S13" s="30">
        <v>4.0752857127599507</v>
      </c>
      <c r="T13" s="30">
        <v>68.290384454150285</v>
      </c>
      <c r="U13" s="30">
        <v>0</v>
      </c>
      <c r="V13" s="30">
        <v>0</v>
      </c>
      <c r="W13" s="30">
        <v>0</v>
      </c>
      <c r="X13" s="30">
        <v>69.833290979145829</v>
      </c>
      <c r="Y13" s="22"/>
    </row>
    <row r="14" spans="1:92">
      <c r="A14" s="28" t="s">
        <v>25</v>
      </c>
      <c r="B14" s="29">
        <v>532</v>
      </c>
      <c r="C14" s="29">
        <v>311</v>
      </c>
      <c r="D14" s="29">
        <v>5839</v>
      </c>
      <c r="E14" s="29">
        <v>0</v>
      </c>
      <c r="F14" s="29">
        <v>171</v>
      </c>
      <c r="G14" s="29">
        <v>744</v>
      </c>
      <c r="H14" s="29">
        <v>7065</v>
      </c>
      <c r="I14" s="29">
        <v>0</v>
      </c>
      <c r="J14" s="29">
        <v>0</v>
      </c>
      <c r="K14" s="29">
        <v>0</v>
      </c>
      <c r="L14" s="29">
        <v>7597</v>
      </c>
      <c r="M14" s="29">
        <v>10382.550443791481</v>
      </c>
      <c r="N14" s="30">
        <v>5.1239818470434049</v>
      </c>
      <c r="O14" s="30">
        <v>2.9954104406588327</v>
      </c>
      <c r="P14" s="30">
        <v>56.238590234748955</v>
      </c>
      <c r="Q14" s="30">
        <v>0</v>
      </c>
      <c r="R14" s="30">
        <v>1.6469941651210944</v>
      </c>
      <c r="S14" s="30">
        <v>7.1658693500005519</v>
      </c>
      <c r="T14" s="30">
        <v>68.046864190529433</v>
      </c>
      <c r="U14" s="30">
        <v>0</v>
      </c>
      <c r="V14" s="30">
        <v>0</v>
      </c>
      <c r="W14" s="30">
        <v>0</v>
      </c>
      <c r="X14" s="30">
        <v>73.170846037572844</v>
      </c>
      <c r="Y14" s="22"/>
    </row>
    <row r="15" spans="1:92">
      <c r="A15" s="28" t="s">
        <v>26</v>
      </c>
      <c r="B15" s="29">
        <v>29</v>
      </c>
      <c r="C15" s="29">
        <v>47</v>
      </c>
      <c r="D15" s="29">
        <v>2340</v>
      </c>
      <c r="E15" s="29">
        <v>0</v>
      </c>
      <c r="F15" s="29">
        <v>417</v>
      </c>
      <c r="G15" s="29">
        <v>216</v>
      </c>
      <c r="H15" s="29">
        <v>3020</v>
      </c>
      <c r="I15" s="29">
        <v>0</v>
      </c>
      <c r="J15" s="29">
        <v>0</v>
      </c>
      <c r="K15" s="29">
        <v>0</v>
      </c>
      <c r="L15" s="29">
        <v>3049</v>
      </c>
      <c r="M15" s="29">
        <v>4032.4433741479602</v>
      </c>
      <c r="N15" s="30">
        <v>0.71916694939647086</v>
      </c>
      <c r="O15" s="30">
        <v>1.165546435228763</v>
      </c>
      <c r="P15" s="30">
        <v>58.029333158197993</v>
      </c>
      <c r="Q15" s="30">
        <v>0</v>
      </c>
      <c r="R15" s="30">
        <v>10.34112475511477</v>
      </c>
      <c r="S15" s="30">
        <v>5.3565538299875062</v>
      </c>
      <c r="T15" s="30">
        <v>74.892558178529029</v>
      </c>
      <c r="U15" s="30">
        <v>0</v>
      </c>
      <c r="V15" s="30">
        <v>0</v>
      </c>
      <c r="W15" s="30">
        <v>0</v>
      </c>
      <c r="X15" s="30">
        <v>75.611725127925496</v>
      </c>
      <c r="Y15" s="22"/>
    </row>
    <row r="16" spans="1:92">
      <c r="A16" s="28" t="s">
        <v>27</v>
      </c>
      <c r="B16" s="29">
        <v>14</v>
      </c>
      <c r="C16" s="29">
        <v>0</v>
      </c>
      <c r="D16" s="29">
        <v>3264</v>
      </c>
      <c r="E16" s="29">
        <v>0</v>
      </c>
      <c r="F16" s="29">
        <v>388</v>
      </c>
      <c r="G16" s="29">
        <v>265</v>
      </c>
      <c r="H16" s="29">
        <v>3917</v>
      </c>
      <c r="I16" s="29">
        <v>0</v>
      </c>
      <c r="J16" s="29">
        <v>0</v>
      </c>
      <c r="K16" s="29">
        <v>0</v>
      </c>
      <c r="L16" s="29">
        <v>3931</v>
      </c>
      <c r="M16" s="29">
        <v>5666.3475479418494</v>
      </c>
      <c r="N16" s="30">
        <v>0.24707273744769023</v>
      </c>
      <c r="O16" s="30">
        <v>0</v>
      </c>
      <c r="P16" s="30">
        <v>57.603243930661499</v>
      </c>
      <c r="Q16" s="30">
        <v>0</v>
      </c>
      <c r="R16" s="30">
        <v>6.8474444378359864</v>
      </c>
      <c r="S16" s="30">
        <v>4.6767339588312797</v>
      </c>
      <c r="T16" s="30">
        <v>69.127422327328773</v>
      </c>
      <c r="U16" s="30">
        <v>0</v>
      </c>
      <c r="V16" s="30">
        <v>0</v>
      </c>
      <c r="W16" s="30">
        <v>0</v>
      </c>
      <c r="X16" s="30">
        <v>69.374495064776454</v>
      </c>
      <c r="Y16" s="22"/>
    </row>
    <row r="17" spans="1:25">
      <c r="A17" s="28" t="s">
        <v>28</v>
      </c>
      <c r="B17" s="29">
        <v>84</v>
      </c>
      <c r="C17" s="29">
        <v>60</v>
      </c>
      <c r="D17" s="29">
        <v>33</v>
      </c>
      <c r="E17" s="29">
        <v>0</v>
      </c>
      <c r="F17" s="29">
        <v>56</v>
      </c>
      <c r="G17" s="29">
        <v>0</v>
      </c>
      <c r="H17" s="29">
        <v>149</v>
      </c>
      <c r="I17" s="29">
        <v>0</v>
      </c>
      <c r="J17" s="29">
        <v>0</v>
      </c>
      <c r="K17" s="29">
        <v>0</v>
      </c>
      <c r="L17" s="29">
        <v>233</v>
      </c>
      <c r="M17" s="29">
        <v>357.33245437034901</v>
      </c>
      <c r="N17" s="30">
        <v>23.507520510001068</v>
      </c>
      <c r="O17" s="30">
        <v>16.791086078572189</v>
      </c>
      <c r="P17" s="30">
        <v>9.2350973432147061</v>
      </c>
      <c r="Q17" s="30">
        <v>0</v>
      </c>
      <c r="R17" s="30">
        <v>15.671680340000712</v>
      </c>
      <c r="S17" s="30">
        <v>0</v>
      </c>
      <c r="T17" s="30">
        <v>41.697863761787609</v>
      </c>
      <c r="U17" s="30">
        <v>0</v>
      </c>
      <c r="V17" s="30">
        <v>0</v>
      </c>
      <c r="W17" s="30">
        <v>0</v>
      </c>
      <c r="X17" s="30">
        <v>65.205384271788674</v>
      </c>
      <c r="Y17" s="22"/>
    </row>
    <row r="18" spans="1:25">
      <c r="A18" s="28" t="s">
        <v>29</v>
      </c>
      <c r="B18" s="29">
        <v>20</v>
      </c>
      <c r="C18" s="29">
        <v>2802</v>
      </c>
      <c r="D18" s="29">
        <v>11211</v>
      </c>
      <c r="E18" s="29">
        <v>201</v>
      </c>
      <c r="F18" s="29">
        <v>350</v>
      </c>
      <c r="G18" s="29">
        <v>5185</v>
      </c>
      <c r="H18" s="29">
        <v>19749</v>
      </c>
      <c r="I18" s="29">
        <v>0</v>
      </c>
      <c r="J18" s="29">
        <v>0</v>
      </c>
      <c r="K18" s="29">
        <v>0</v>
      </c>
      <c r="L18" s="29">
        <v>19769</v>
      </c>
      <c r="M18" s="29">
        <v>27809.858323517059</v>
      </c>
      <c r="N18" s="30">
        <v>7.1916943147773069E-2</v>
      </c>
      <c r="O18" s="30">
        <v>10.075563735003007</v>
      </c>
      <c r="P18" s="30">
        <v>40.313042481484196</v>
      </c>
      <c r="Q18" s="30">
        <v>0.7227652786351193</v>
      </c>
      <c r="R18" s="30">
        <v>1.2585465050860287</v>
      </c>
      <c r="S18" s="30">
        <v>18.644467511060167</v>
      </c>
      <c r="T18" s="30">
        <v>71.014385511268515</v>
      </c>
      <c r="U18" s="30">
        <v>0</v>
      </c>
      <c r="V18" s="30">
        <v>0</v>
      </c>
      <c r="W18" s="30">
        <v>0</v>
      </c>
      <c r="X18" s="30">
        <v>71.086302454416298</v>
      </c>
      <c r="Y18" s="22"/>
    </row>
    <row r="19" spans="1:25">
      <c r="A19" s="28" t="s">
        <v>30</v>
      </c>
      <c r="B19" s="29">
        <v>90</v>
      </c>
      <c r="C19" s="29">
        <v>258</v>
      </c>
      <c r="D19" s="29">
        <v>1061</v>
      </c>
      <c r="E19" s="29">
        <v>0</v>
      </c>
      <c r="F19" s="29">
        <v>127</v>
      </c>
      <c r="G19" s="29">
        <v>0</v>
      </c>
      <c r="H19" s="29">
        <v>1446</v>
      </c>
      <c r="I19" s="29">
        <v>0</v>
      </c>
      <c r="J19" s="29">
        <v>0</v>
      </c>
      <c r="K19" s="29">
        <v>0</v>
      </c>
      <c r="L19" s="29">
        <v>1536</v>
      </c>
      <c r="M19" s="29">
        <v>2368.103334328805</v>
      </c>
      <c r="N19" s="30">
        <v>3.8005098297582878</v>
      </c>
      <c r="O19" s="30">
        <v>10.894794845307091</v>
      </c>
      <c r="P19" s="30">
        <v>44.803788104150485</v>
      </c>
      <c r="Q19" s="30">
        <v>0</v>
      </c>
      <c r="R19" s="30">
        <v>5.362941648658917</v>
      </c>
      <c r="S19" s="30">
        <v>0</v>
      </c>
      <c r="T19" s="30">
        <v>61.061524598116492</v>
      </c>
      <c r="U19" s="30">
        <v>0</v>
      </c>
      <c r="V19" s="30">
        <v>0</v>
      </c>
      <c r="W19" s="30">
        <v>0</v>
      </c>
      <c r="X19" s="30">
        <v>64.862034427874775</v>
      </c>
      <c r="Y19" s="22"/>
    </row>
    <row r="20" spans="1:25">
      <c r="A20" s="28" t="s">
        <v>31</v>
      </c>
      <c r="B20" s="29">
        <v>208</v>
      </c>
      <c r="C20" s="29">
        <v>107</v>
      </c>
      <c r="D20" s="29">
        <v>3005</v>
      </c>
      <c r="E20" s="29">
        <v>0</v>
      </c>
      <c r="F20" s="29">
        <v>209</v>
      </c>
      <c r="G20" s="29">
        <v>19</v>
      </c>
      <c r="H20" s="29">
        <v>3340</v>
      </c>
      <c r="I20" s="29">
        <v>0</v>
      </c>
      <c r="J20" s="29">
        <v>0</v>
      </c>
      <c r="K20" s="29">
        <v>0</v>
      </c>
      <c r="L20" s="29">
        <v>3548</v>
      </c>
      <c r="M20" s="29">
        <v>5028.8205450585901</v>
      </c>
      <c r="N20" s="30">
        <v>4.1361587301894192</v>
      </c>
      <c r="O20" s="30">
        <v>2.1277355006262875</v>
      </c>
      <c r="P20" s="30">
        <v>59.755562424130794</v>
      </c>
      <c r="Q20" s="30">
        <v>0</v>
      </c>
      <c r="R20" s="30">
        <v>4.1560441086999456</v>
      </c>
      <c r="S20" s="30">
        <v>0.37782219169999498</v>
      </c>
      <c r="T20" s="30">
        <v>66.417164225157023</v>
      </c>
      <c r="U20" s="30">
        <v>0</v>
      </c>
      <c r="V20" s="30">
        <v>0</v>
      </c>
      <c r="W20" s="30">
        <v>0</v>
      </c>
      <c r="X20" s="30">
        <v>70.553322955346431</v>
      </c>
      <c r="Y20" s="22"/>
    </row>
    <row r="21" spans="1:25">
      <c r="A21" s="28" t="s">
        <v>32</v>
      </c>
      <c r="B21" s="29">
        <v>1</v>
      </c>
      <c r="C21" s="29">
        <v>0</v>
      </c>
      <c r="D21" s="29">
        <v>454</v>
      </c>
      <c r="E21" s="29">
        <v>0</v>
      </c>
      <c r="F21" s="29">
        <v>77</v>
      </c>
      <c r="G21" s="29">
        <v>24</v>
      </c>
      <c r="H21" s="29">
        <v>555</v>
      </c>
      <c r="I21" s="29">
        <v>0</v>
      </c>
      <c r="J21" s="29">
        <v>0</v>
      </c>
      <c r="K21" s="29">
        <v>0</v>
      </c>
      <c r="L21" s="29">
        <v>556</v>
      </c>
      <c r="M21" s="29">
        <v>743.56472021760305</v>
      </c>
      <c r="N21" s="30">
        <v>0.13448728440307811</v>
      </c>
      <c r="O21" s="30">
        <v>0</v>
      </c>
      <c r="P21" s="30">
        <v>61.057227118997467</v>
      </c>
      <c r="Q21" s="30">
        <v>0</v>
      </c>
      <c r="R21" s="30">
        <v>10.355520899037016</v>
      </c>
      <c r="S21" s="30">
        <v>3.2276948256738747</v>
      </c>
      <c r="T21" s="30">
        <v>74.640442843708371</v>
      </c>
      <c r="U21" s="30">
        <v>0</v>
      </c>
      <c r="V21" s="30">
        <v>0</v>
      </c>
      <c r="W21" s="30">
        <v>0</v>
      </c>
      <c r="X21" s="30">
        <v>74.774930128111436</v>
      </c>
      <c r="Y21" s="22"/>
    </row>
    <row r="22" spans="1:25">
      <c r="A22" s="28" t="s">
        <v>33</v>
      </c>
      <c r="B22" s="29">
        <v>49</v>
      </c>
      <c r="C22" s="29">
        <v>466</v>
      </c>
      <c r="D22" s="29">
        <v>2878</v>
      </c>
      <c r="E22" s="29">
        <v>0</v>
      </c>
      <c r="F22" s="29">
        <v>102</v>
      </c>
      <c r="G22" s="29">
        <v>483</v>
      </c>
      <c r="H22" s="29">
        <v>3929</v>
      </c>
      <c r="I22" s="29">
        <v>0</v>
      </c>
      <c r="J22" s="29">
        <v>0</v>
      </c>
      <c r="K22" s="29">
        <v>0</v>
      </c>
      <c r="L22" s="29">
        <v>3978</v>
      </c>
      <c r="M22" s="29">
        <v>5047.9377812736502</v>
      </c>
      <c r="N22" s="30">
        <v>0.97069342220847976</v>
      </c>
      <c r="O22" s="30">
        <v>9.2314925459010535</v>
      </c>
      <c r="P22" s="30">
        <v>57.013381002367446</v>
      </c>
      <c r="Q22" s="30">
        <v>0</v>
      </c>
      <c r="R22" s="30">
        <v>2.0206271237809168</v>
      </c>
      <c r="S22" s="30">
        <v>9.5682637331978722</v>
      </c>
      <c r="T22" s="30">
        <v>77.83376440524728</v>
      </c>
      <c r="U22" s="30">
        <v>0</v>
      </c>
      <c r="V22" s="30">
        <v>0</v>
      </c>
      <c r="W22" s="30">
        <v>0</v>
      </c>
      <c r="X22" s="30">
        <v>78.804457827455764</v>
      </c>
      <c r="Y22" s="22"/>
    </row>
    <row r="23" spans="1:25">
      <c r="A23" s="28" t="s">
        <v>34</v>
      </c>
      <c r="B23" s="29">
        <v>0</v>
      </c>
      <c r="C23" s="29">
        <v>336</v>
      </c>
      <c r="D23" s="29">
        <v>703</v>
      </c>
      <c r="E23" s="29">
        <v>0</v>
      </c>
      <c r="F23" s="29">
        <v>88</v>
      </c>
      <c r="G23" s="29">
        <v>34</v>
      </c>
      <c r="H23" s="29">
        <v>1161</v>
      </c>
      <c r="I23" s="29">
        <v>0</v>
      </c>
      <c r="J23" s="29">
        <v>0</v>
      </c>
      <c r="K23" s="29">
        <v>0</v>
      </c>
      <c r="L23" s="29">
        <v>1161</v>
      </c>
      <c r="M23" s="29">
        <v>1638.461279633269</v>
      </c>
      <c r="N23" s="30">
        <v>0</v>
      </c>
      <c r="O23" s="30">
        <v>20.507045493025363</v>
      </c>
      <c r="P23" s="30">
        <v>42.906110064276284</v>
      </c>
      <c r="Q23" s="30">
        <v>0</v>
      </c>
      <c r="R23" s="30">
        <v>5.3708928672209284</v>
      </c>
      <c r="S23" s="30">
        <v>2.0751176986989952</v>
      </c>
      <c r="T23" s="30">
        <v>70.85916612322157</v>
      </c>
      <c r="U23" s="30">
        <v>0</v>
      </c>
      <c r="V23" s="30">
        <v>0</v>
      </c>
      <c r="W23" s="30">
        <v>0</v>
      </c>
      <c r="X23" s="30">
        <v>70.85916612322157</v>
      </c>
      <c r="Y23" s="22"/>
    </row>
    <row r="24" spans="1:25">
      <c r="A24" s="28" t="s">
        <v>35</v>
      </c>
      <c r="B24" s="29">
        <v>37</v>
      </c>
      <c r="C24" s="29">
        <v>485</v>
      </c>
      <c r="D24" s="29">
        <v>817</v>
      </c>
      <c r="E24" s="29">
        <v>0</v>
      </c>
      <c r="F24" s="29">
        <v>0</v>
      </c>
      <c r="G24" s="29">
        <v>0</v>
      </c>
      <c r="H24" s="29">
        <v>1302</v>
      </c>
      <c r="I24" s="29">
        <v>0</v>
      </c>
      <c r="J24" s="29">
        <v>0</v>
      </c>
      <c r="K24" s="29">
        <v>0</v>
      </c>
      <c r="L24" s="29">
        <v>1339</v>
      </c>
      <c r="M24" s="29">
        <v>1608.7182111580669</v>
      </c>
      <c r="N24" s="30">
        <v>2.2999677472019688</v>
      </c>
      <c r="O24" s="30">
        <v>30.148225875485263</v>
      </c>
      <c r="P24" s="30">
        <v>50.785774309838061</v>
      </c>
      <c r="Q24" s="30">
        <v>0</v>
      </c>
      <c r="R24" s="30">
        <v>0</v>
      </c>
      <c r="S24" s="30">
        <v>0</v>
      </c>
      <c r="T24" s="30">
        <v>80.934000185323328</v>
      </c>
      <c r="U24" s="30">
        <v>0</v>
      </c>
      <c r="V24" s="30">
        <v>0</v>
      </c>
      <c r="W24" s="30">
        <v>0</v>
      </c>
      <c r="X24" s="30">
        <v>83.233967932525303</v>
      </c>
      <c r="Y24" s="22"/>
    </row>
    <row r="25" spans="1:25">
      <c r="A25" s="28" t="s">
        <v>36</v>
      </c>
      <c r="B25" s="29">
        <v>463</v>
      </c>
      <c r="C25" s="29">
        <v>1274</v>
      </c>
      <c r="D25" s="29">
        <v>5783</v>
      </c>
      <c r="E25" s="29">
        <v>64</v>
      </c>
      <c r="F25" s="29">
        <v>192</v>
      </c>
      <c r="G25" s="29">
        <v>335</v>
      </c>
      <c r="H25" s="29">
        <v>7648</v>
      </c>
      <c r="I25" s="29">
        <v>0</v>
      </c>
      <c r="J25" s="29">
        <v>0</v>
      </c>
      <c r="K25" s="29">
        <v>0</v>
      </c>
      <c r="L25" s="29">
        <v>8111</v>
      </c>
      <c r="M25" s="29">
        <v>9959.6329906853898</v>
      </c>
      <c r="N25" s="30">
        <v>4.6487656767374297</v>
      </c>
      <c r="O25" s="30">
        <v>12.791636008992411</v>
      </c>
      <c r="P25" s="30">
        <v>58.06438857143101</v>
      </c>
      <c r="Q25" s="30">
        <v>0.64259395963541144</v>
      </c>
      <c r="R25" s="30">
        <v>1.9277818789062344</v>
      </c>
      <c r="S25" s="30">
        <v>3.363577757466607</v>
      </c>
      <c r="T25" s="30">
        <v>76.789978176431674</v>
      </c>
      <c r="U25" s="30">
        <v>0</v>
      </c>
      <c r="V25" s="30">
        <v>0</v>
      </c>
      <c r="W25" s="30">
        <v>0</v>
      </c>
      <c r="X25" s="30">
        <v>81.4387438531691</v>
      </c>
      <c r="Y25" s="22"/>
    </row>
    <row r="26" spans="1:25">
      <c r="A26" s="28" t="s">
        <v>37</v>
      </c>
      <c r="B26" s="29">
        <v>132</v>
      </c>
      <c r="C26" s="29">
        <v>2217</v>
      </c>
      <c r="D26" s="29">
        <v>5674</v>
      </c>
      <c r="E26" s="29">
        <v>44</v>
      </c>
      <c r="F26" s="29">
        <v>137</v>
      </c>
      <c r="G26" s="29">
        <v>462</v>
      </c>
      <c r="H26" s="29">
        <v>8534</v>
      </c>
      <c r="I26" s="29">
        <v>0</v>
      </c>
      <c r="J26" s="29">
        <v>0</v>
      </c>
      <c r="K26" s="29">
        <v>0</v>
      </c>
      <c r="L26" s="29">
        <v>8666</v>
      </c>
      <c r="M26" s="29">
        <v>10567.40595476505</v>
      </c>
      <c r="N26" s="30">
        <v>1.2491239625414279</v>
      </c>
      <c r="O26" s="30">
        <v>20.979604734502615</v>
      </c>
      <c r="P26" s="30">
        <v>53.693404268636826</v>
      </c>
      <c r="Q26" s="30">
        <v>0.41637465418047592</v>
      </c>
      <c r="R26" s="30">
        <v>1.2964392641528455</v>
      </c>
      <c r="S26" s="30">
        <v>4.3719338688949971</v>
      </c>
      <c r="T26" s="30">
        <v>80.757756790367765</v>
      </c>
      <c r="U26" s="30">
        <v>0</v>
      </c>
      <c r="V26" s="30">
        <v>0</v>
      </c>
      <c r="W26" s="30">
        <v>0</v>
      </c>
      <c r="X26" s="30">
        <v>82.006880752909197</v>
      </c>
      <c r="Y26" s="22"/>
    </row>
    <row r="27" spans="1:25">
      <c r="A27" s="28" t="s">
        <v>38</v>
      </c>
      <c r="B27" s="29">
        <v>0</v>
      </c>
      <c r="C27" s="29">
        <v>251</v>
      </c>
      <c r="D27" s="29">
        <v>735</v>
      </c>
      <c r="E27" s="29">
        <v>0</v>
      </c>
      <c r="F27" s="29">
        <v>23</v>
      </c>
      <c r="G27" s="29">
        <v>15</v>
      </c>
      <c r="H27" s="29">
        <v>1024</v>
      </c>
      <c r="I27" s="29">
        <v>0</v>
      </c>
      <c r="J27" s="29">
        <v>0</v>
      </c>
      <c r="K27" s="29">
        <v>0</v>
      </c>
      <c r="L27" s="29">
        <v>1024</v>
      </c>
      <c r="M27" s="29">
        <v>1193.9686409702699</v>
      </c>
      <c r="N27" s="30">
        <v>0</v>
      </c>
      <c r="O27" s="30">
        <v>21.022327671522987</v>
      </c>
      <c r="P27" s="30">
        <v>61.559405731352179</v>
      </c>
      <c r="Q27" s="30">
        <v>0</v>
      </c>
      <c r="R27" s="30">
        <v>1.9263487507770067</v>
      </c>
      <c r="S27" s="30">
        <v>1.2563144026806565</v>
      </c>
      <c r="T27" s="30">
        <v>85.764396556332827</v>
      </c>
      <c r="U27" s="30">
        <v>0</v>
      </c>
      <c r="V27" s="30">
        <v>0</v>
      </c>
      <c r="W27" s="30">
        <v>0</v>
      </c>
      <c r="X27" s="30">
        <v>85.764396556332827</v>
      </c>
      <c r="Y27" s="22"/>
    </row>
    <row r="28" spans="1:25">
      <c r="A28" s="28" t="s">
        <v>39</v>
      </c>
      <c r="B28" s="29">
        <v>145</v>
      </c>
      <c r="C28" s="29">
        <v>3940</v>
      </c>
      <c r="D28" s="29">
        <v>15791</v>
      </c>
      <c r="E28" s="29">
        <v>92</v>
      </c>
      <c r="F28" s="29">
        <v>0</v>
      </c>
      <c r="G28" s="29">
        <v>3904</v>
      </c>
      <c r="H28" s="29">
        <v>23727</v>
      </c>
      <c r="I28" s="29">
        <v>0</v>
      </c>
      <c r="J28" s="29">
        <v>0</v>
      </c>
      <c r="K28" s="29">
        <v>0</v>
      </c>
      <c r="L28" s="29">
        <v>23872</v>
      </c>
      <c r="M28" s="29">
        <v>33031.768733260702</v>
      </c>
      <c r="N28" s="30">
        <v>0.43897134655703451</v>
      </c>
      <c r="O28" s="30">
        <v>11.927911071963559</v>
      </c>
      <c r="P28" s="30">
        <v>47.805493334359525</v>
      </c>
      <c r="Q28" s="30">
        <v>0.27851975091894604</v>
      </c>
      <c r="R28" s="30">
        <v>0</v>
      </c>
      <c r="S28" s="30">
        <v>11.818925082473536</v>
      </c>
      <c r="T28" s="30">
        <v>71.830849239715562</v>
      </c>
      <c r="U28" s="30">
        <v>0</v>
      </c>
      <c r="V28" s="30">
        <v>0</v>
      </c>
      <c r="W28" s="30">
        <v>0</v>
      </c>
      <c r="X28" s="30">
        <v>72.269820586272601</v>
      </c>
      <c r="Y28" s="22"/>
    </row>
    <row r="29" spans="1:25">
      <c r="A29" s="28" t="s">
        <v>40</v>
      </c>
      <c r="B29" s="29">
        <v>45</v>
      </c>
      <c r="C29" s="29">
        <v>340</v>
      </c>
      <c r="D29" s="29">
        <v>1085</v>
      </c>
      <c r="E29" s="29">
        <v>0</v>
      </c>
      <c r="F29" s="29">
        <v>35</v>
      </c>
      <c r="G29" s="29">
        <v>72</v>
      </c>
      <c r="H29" s="29">
        <v>1532</v>
      </c>
      <c r="I29" s="29">
        <v>0</v>
      </c>
      <c r="J29" s="29">
        <v>0</v>
      </c>
      <c r="K29" s="29">
        <v>0</v>
      </c>
      <c r="L29" s="29">
        <v>1577</v>
      </c>
      <c r="M29" s="29">
        <v>2221.0439472719277</v>
      </c>
      <c r="N29" s="30">
        <v>2.026074272653307</v>
      </c>
      <c r="O29" s="30">
        <v>15.308116726713871</v>
      </c>
      <c r="P29" s="30">
        <v>48.850901907307502</v>
      </c>
      <c r="Q29" s="30">
        <v>0</v>
      </c>
      <c r="R29" s="30">
        <v>1.5758355453970161</v>
      </c>
      <c r="S29" s="30">
        <v>3.2417188362452909</v>
      </c>
      <c r="T29" s="30">
        <v>68.976573015663689</v>
      </c>
      <c r="U29" s="30">
        <v>0</v>
      </c>
      <c r="V29" s="30">
        <v>0</v>
      </c>
      <c r="W29" s="30">
        <v>0</v>
      </c>
      <c r="X29" s="30">
        <v>71.002647288316993</v>
      </c>
      <c r="Y29" s="22"/>
    </row>
    <row r="30" spans="1:25">
      <c r="A30" s="28" t="s">
        <v>41</v>
      </c>
      <c r="B30" s="29">
        <v>197</v>
      </c>
      <c r="C30" s="29">
        <v>95</v>
      </c>
      <c r="D30" s="29">
        <v>1906</v>
      </c>
      <c r="E30" s="29">
        <v>0</v>
      </c>
      <c r="F30" s="29">
        <v>0</v>
      </c>
      <c r="G30" s="29">
        <v>0</v>
      </c>
      <c r="H30" s="29">
        <v>2001</v>
      </c>
      <c r="I30" s="29">
        <v>0</v>
      </c>
      <c r="J30" s="29">
        <v>0</v>
      </c>
      <c r="K30" s="29">
        <v>0</v>
      </c>
      <c r="L30" s="29">
        <v>2198</v>
      </c>
      <c r="M30" s="29">
        <v>3384.7900318555003</v>
      </c>
      <c r="N30" s="30">
        <v>5.8201542236286672</v>
      </c>
      <c r="O30" s="30">
        <v>2.8066733565721997</v>
      </c>
      <c r="P30" s="30">
        <v>56.31073071185908</v>
      </c>
      <c r="Q30" s="30">
        <v>0</v>
      </c>
      <c r="R30" s="30">
        <v>0</v>
      </c>
      <c r="S30" s="30">
        <v>0</v>
      </c>
      <c r="T30" s="30">
        <v>59.117404068431277</v>
      </c>
      <c r="U30" s="30">
        <v>0</v>
      </c>
      <c r="V30" s="30">
        <v>0</v>
      </c>
      <c r="W30" s="30">
        <v>0</v>
      </c>
      <c r="X30" s="30">
        <v>64.937558292059947</v>
      </c>
      <c r="Y30" s="22"/>
    </row>
    <row r="31" spans="1:25">
      <c r="A31" s="28" t="s">
        <v>42</v>
      </c>
      <c r="B31" s="29">
        <v>215</v>
      </c>
      <c r="C31" s="29">
        <v>7525</v>
      </c>
      <c r="D31" s="29">
        <v>34388</v>
      </c>
      <c r="E31" s="29">
        <v>143</v>
      </c>
      <c r="F31" s="29">
        <v>1100</v>
      </c>
      <c r="G31" s="29">
        <v>15905</v>
      </c>
      <c r="H31" s="29">
        <v>59061</v>
      </c>
      <c r="I31" s="29">
        <v>16</v>
      </c>
      <c r="J31" s="29">
        <v>0</v>
      </c>
      <c r="K31" s="29">
        <v>16</v>
      </c>
      <c r="L31" s="29">
        <v>59292</v>
      </c>
      <c r="M31" s="29">
        <v>86632.577380507093</v>
      </c>
      <c r="N31" s="30">
        <v>0.24817453953341162</v>
      </c>
      <c r="O31" s="30">
        <v>8.6861088836694087</v>
      </c>
      <c r="P31" s="30">
        <v>39.694074723139344</v>
      </c>
      <c r="Q31" s="30">
        <v>0.16506492629431566</v>
      </c>
      <c r="R31" s="30">
        <v>1.2697302022639665</v>
      </c>
      <c r="S31" s="30">
        <v>18.359144424553079</v>
      </c>
      <c r="T31" s="30">
        <v>68.174123159920114</v>
      </c>
      <c r="U31" s="30">
        <v>1.8468802942021328E-2</v>
      </c>
      <c r="V31" s="30">
        <v>0</v>
      </c>
      <c r="W31" s="30">
        <v>1.8468802942021328E-2</v>
      </c>
      <c r="X31" s="30">
        <v>68.440766502395547</v>
      </c>
      <c r="Y31" s="22"/>
    </row>
    <row r="32" spans="1:25">
      <c r="A32" s="28" t="s">
        <v>43</v>
      </c>
      <c r="B32" s="29">
        <v>20</v>
      </c>
      <c r="C32" s="29">
        <v>434</v>
      </c>
      <c r="D32" s="29">
        <v>1273</v>
      </c>
      <c r="E32" s="29">
        <v>0</v>
      </c>
      <c r="F32" s="29">
        <v>155</v>
      </c>
      <c r="G32" s="29">
        <v>231</v>
      </c>
      <c r="H32" s="29">
        <v>2093</v>
      </c>
      <c r="I32" s="29">
        <v>0</v>
      </c>
      <c r="J32" s="29">
        <v>0</v>
      </c>
      <c r="K32" s="29">
        <v>0</v>
      </c>
      <c r="L32" s="29">
        <v>2113</v>
      </c>
      <c r="M32" s="29">
        <v>2484.7844611430783</v>
      </c>
      <c r="N32" s="30">
        <v>0.80489878751090449</v>
      </c>
      <c r="O32" s="30">
        <v>17.466303688986628</v>
      </c>
      <c r="P32" s="30">
        <v>51.231807825069076</v>
      </c>
      <c r="Q32" s="30">
        <v>0</v>
      </c>
      <c r="R32" s="30">
        <v>6.2379656032095099</v>
      </c>
      <c r="S32" s="30">
        <v>9.2965809957509471</v>
      </c>
      <c r="T32" s="30">
        <v>84.232658113016157</v>
      </c>
      <c r="U32" s="30">
        <v>0</v>
      </c>
      <c r="V32" s="30">
        <v>0</v>
      </c>
      <c r="W32" s="30">
        <v>0</v>
      </c>
      <c r="X32" s="30">
        <v>85.037556900527065</v>
      </c>
      <c r="Y32" s="22"/>
    </row>
    <row r="33" spans="1:25">
      <c r="A33" s="28" t="s">
        <v>44</v>
      </c>
      <c r="B33" s="29">
        <v>30</v>
      </c>
      <c r="C33" s="29">
        <v>130</v>
      </c>
      <c r="D33" s="29">
        <v>914</v>
      </c>
      <c r="E33" s="29">
        <v>0</v>
      </c>
      <c r="F33" s="29">
        <v>89</v>
      </c>
      <c r="G33" s="29">
        <v>23</v>
      </c>
      <c r="H33" s="29">
        <v>1156</v>
      </c>
      <c r="I33" s="29">
        <v>0</v>
      </c>
      <c r="J33" s="29">
        <v>0</v>
      </c>
      <c r="K33" s="29">
        <v>0</v>
      </c>
      <c r="L33" s="29">
        <v>1186</v>
      </c>
      <c r="M33" s="29">
        <v>1526.9201990862139</v>
      </c>
      <c r="N33" s="30">
        <v>1.9647392193746283</v>
      </c>
      <c r="O33" s="30">
        <v>8.5138699506233895</v>
      </c>
      <c r="P33" s="30">
        <v>59.85905488361368</v>
      </c>
      <c r="Q33" s="30">
        <v>0</v>
      </c>
      <c r="R33" s="30">
        <v>5.8287263508113973</v>
      </c>
      <c r="S33" s="30">
        <v>1.5063000681872152</v>
      </c>
      <c r="T33" s="30">
        <v>75.707951253235677</v>
      </c>
      <c r="U33" s="30">
        <v>0</v>
      </c>
      <c r="V33" s="30">
        <v>0</v>
      </c>
      <c r="W33" s="30">
        <v>0</v>
      </c>
      <c r="X33" s="30">
        <v>77.672690472610313</v>
      </c>
      <c r="Y33" s="22"/>
    </row>
    <row r="34" spans="1:25">
      <c r="A34" s="28" t="s">
        <v>45</v>
      </c>
      <c r="B34" s="29">
        <v>345</v>
      </c>
      <c r="C34" s="29">
        <v>102</v>
      </c>
      <c r="D34" s="29">
        <v>5603</v>
      </c>
      <c r="E34" s="29">
        <v>0</v>
      </c>
      <c r="F34" s="29">
        <v>114</v>
      </c>
      <c r="G34" s="29">
        <v>180</v>
      </c>
      <c r="H34" s="29">
        <v>5999</v>
      </c>
      <c r="I34" s="29">
        <v>0</v>
      </c>
      <c r="J34" s="29">
        <v>0</v>
      </c>
      <c r="K34" s="29">
        <v>0</v>
      </c>
      <c r="L34" s="29">
        <v>6344</v>
      </c>
      <c r="M34" s="29">
        <v>9124.8016773829895</v>
      </c>
      <c r="N34" s="30">
        <v>3.7809040919226495</v>
      </c>
      <c r="O34" s="30">
        <v>1.1178325141336529</v>
      </c>
      <c r="P34" s="30">
        <v>61.404074281282917</v>
      </c>
      <c r="Q34" s="30">
        <v>0</v>
      </c>
      <c r="R34" s="30">
        <v>1.2493422216787886</v>
      </c>
      <c r="S34" s="30">
        <v>1.9726456131770345</v>
      </c>
      <c r="T34" s="30">
        <v>65.743894630272393</v>
      </c>
      <c r="U34" s="30">
        <v>0</v>
      </c>
      <c r="V34" s="30">
        <v>0</v>
      </c>
      <c r="W34" s="30">
        <v>0</v>
      </c>
      <c r="X34" s="30">
        <v>69.52479872219503</v>
      </c>
      <c r="Y34" s="22"/>
    </row>
    <row r="35" spans="1:25">
      <c r="A35" s="28" t="s">
        <v>46</v>
      </c>
      <c r="B35" s="29">
        <v>39</v>
      </c>
      <c r="C35" s="29">
        <v>0</v>
      </c>
      <c r="D35" s="29">
        <v>503</v>
      </c>
      <c r="E35" s="29">
        <v>0</v>
      </c>
      <c r="F35" s="29">
        <v>105</v>
      </c>
      <c r="G35" s="29">
        <v>30</v>
      </c>
      <c r="H35" s="29">
        <v>638</v>
      </c>
      <c r="I35" s="29">
        <v>0</v>
      </c>
      <c r="J35" s="29">
        <v>0</v>
      </c>
      <c r="K35" s="29">
        <v>0</v>
      </c>
      <c r="L35" s="29">
        <v>677</v>
      </c>
      <c r="M35" s="29">
        <v>706.24878171020896</v>
      </c>
      <c r="N35" s="30">
        <v>5.5221334195522411</v>
      </c>
      <c r="O35" s="30">
        <v>0</v>
      </c>
      <c r="P35" s="30">
        <v>71.221361795763514</v>
      </c>
      <c r="Q35" s="30">
        <v>0</v>
      </c>
      <c r="R35" s="30">
        <v>14.867282283409878</v>
      </c>
      <c r="S35" s="30">
        <v>4.2477949381171083</v>
      </c>
      <c r="T35" s="30">
        <v>90.336439017290488</v>
      </c>
      <c r="U35" s="30">
        <v>0</v>
      </c>
      <c r="V35" s="30">
        <v>0</v>
      </c>
      <c r="W35" s="30">
        <v>0</v>
      </c>
      <c r="X35" s="30">
        <v>95.858572436842735</v>
      </c>
      <c r="Y35" s="22"/>
    </row>
    <row r="36" spans="1:25">
      <c r="A36" s="28" t="s">
        <v>47</v>
      </c>
      <c r="B36" s="29">
        <v>11</v>
      </c>
      <c r="C36" s="29">
        <v>57</v>
      </c>
      <c r="D36" s="29">
        <v>2684</v>
      </c>
      <c r="E36" s="29">
        <v>0</v>
      </c>
      <c r="F36" s="29">
        <v>82</v>
      </c>
      <c r="G36" s="29">
        <v>255</v>
      </c>
      <c r="H36" s="29">
        <v>3078</v>
      </c>
      <c r="I36" s="29">
        <v>0</v>
      </c>
      <c r="J36" s="29">
        <v>0</v>
      </c>
      <c r="K36" s="29">
        <v>0</v>
      </c>
      <c r="L36" s="29">
        <v>3089</v>
      </c>
      <c r="M36" s="29">
        <v>4892.9730514538005</v>
      </c>
      <c r="N36" s="30">
        <v>0.22481219259386029</v>
      </c>
      <c r="O36" s="30">
        <v>1.1649359070772758</v>
      </c>
      <c r="P36" s="30">
        <v>54.854174992901903</v>
      </c>
      <c r="Q36" s="30">
        <v>0</v>
      </c>
      <c r="R36" s="30">
        <v>1.6758727084269585</v>
      </c>
      <c r="S36" s="30">
        <v>5.2115553737667613</v>
      </c>
      <c r="T36" s="30">
        <v>62.906538982172897</v>
      </c>
      <c r="U36" s="30">
        <v>0</v>
      </c>
      <c r="V36" s="30">
        <v>0</v>
      </c>
      <c r="W36" s="30">
        <v>0</v>
      </c>
      <c r="X36" s="30">
        <v>63.131351174766756</v>
      </c>
      <c r="Y36" s="22"/>
    </row>
    <row r="37" spans="1:25">
      <c r="A37" s="28" t="s">
        <v>48</v>
      </c>
      <c r="B37" s="29">
        <v>41</v>
      </c>
      <c r="C37" s="29">
        <v>421</v>
      </c>
      <c r="D37" s="29">
        <v>1885</v>
      </c>
      <c r="E37" s="29">
        <v>0</v>
      </c>
      <c r="F37" s="29">
        <v>324</v>
      </c>
      <c r="G37" s="29">
        <v>37</v>
      </c>
      <c r="H37" s="29">
        <v>2667</v>
      </c>
      <c r="I37" s="29">
        <v>0</v>
      </c>
      <c r="J37" s="29">
        <v>0</v>
      </c>
      <c r="K37" s="29">
        <v>0</v>
      </c>
      <c r="L37" s="29">
        <v>2708</v>
      </c>
      <c r="M37" s="29">
        <v>3660.2460583416901</v>
      </c>
      <c r="N37" s="30">
        <v>1.1201432730611407</v>
      </c>
      <c r="O37" s="30">
        <v>11.501958974603422</v>
      </c>
      <c r="P37" s="30">
        <v>51.499269993176846</v>
      </c>
      <c r="Q37" s="30">
        <v>0</v>
      </c>
      <c r="R37" s="30">
        <v>8.8518639139465751</v>
      </c>
      <c r="S37" s="30">
        <v>1.0108610025185905</v>
      </c>
      <c r="T37" s="30">
        <v>72.863953884245419</v>
      </c>
      <c r="U37" s="30">
        <v>0</v>
      </c>
      <c r="V37" s="30">
        <v>0</v>
      </c>
      <c r="W37" s="30">
        <v>0</v>
      </c>
      <c r="X37" s="30">
        <v>73.984097157306579</v>
      </c>
      <c r="Y37" s="22"/>
    </row>
    <row r="38" spans="1:25">
      <c r="A38" s="28" t="s">
        <v>49</v>
      </c>
      <c r="B38" s="29">
        <v>147</v>
      </c>
      <c r="C38" s="29">
        <v>1825</v>
      </c>
      <c r="D38" s="29">
        <v>7173</v>
      </c>
      <c r="E38" s="29">
        <v>0</v>
      </c>
      <c r="F38" s="29">
        <v>141</v>
      </c>
      <c r="G38" s="29">
        <v>1328</v>
      </c>
      <c r="H38" s="29">
        <v>10467</v>
      </c>
      <c r="I38" s="29">
        <v>0</v>
      </c>
      <c r="J38" s="29">
        <v>0</v>
      </c>
      <c r="K38" s="29">
        <v>0</v>
      </c>
      <c r="L38" s="29">
        <v>10614</v>
      </c>
      <c r="M38" s="29">
        <v>14695.100690384959</v>
      </c>
      <c r="N38" s="30">
        <v>1.0003333974852071</v>
      </c>
      <c r="O38" s="30">
        <v>12.419105104833355</v>
      </c>
      <c r="P38" s="30">
        <v>48.812186803818989</v>
      </c>
      <c r="Q38" s="30">
        <v>0</v>
      </c>
      <c r="R38" s="30">
        <v>0.95950346289397426</v>
      </c>
      <c r="S38" s="30">
        <v>9.0370255228595582</v>
      </c>
      <c r="T38" s="30">
        <v>71.22782089440588</v>
      </c>
      <c r="U38" s="30">
        <v>0</v>
      </c>
      <c r="V38" s="30">
        <v>0</v>
      </c>
      <c r="W38" s="30">
        <v>0</v>
      </c>
      <c r="X38" s="30">
        <v>72.228154291891073</v>
      </c>
      <c r="Y38" s="22"/>
    </row>
    <row r="39" spans="1:25">
      <c r="A39" s="28" t="s">
        <v>50</v>
      </c>
      <c r="B39" s="29">
        <v>79</v>
      </c>
      <c r="C39" s="29">
        <v>423</v>
      </c>
      <c r="D39" s="29">
        <v>3207</v>
      </c>
      <c r="E39" s="29">
        <v>0</v>
      </c>
      <c r="F39" s="29">
        <v>76</v>
      </c>
      <c r="G39" s="29">
        <v>163</v>
      </c>
      <c r="H39" s="29">
        <v>3869</v>
      </c>
      <c r="I39" s="29">
        <v>0</v>
      </c>
      <c r="J39" s="29">
        <v>0</v>
      </c>
      <c r="K39" s="29">
        <v>0</v>
      </c>
      <c r="L39" s="29">
        <v>3948</v>
      </c>
      <c r="M39" s="29">
        <v>5491.1111656316598</v>
      </c>
      <c r="N39" s="30">
        <v>1.4386887756790183</v>
      </c>
      <c r="O39" s="30">
        <v>7.703358887496516</v>
      </c>
      <c r="P39" s="30">
        <v>58.403479792438127</v>
      </c>
      <c r="Q39" s="30">
        <v>0</v>
      </c>
      <c r="R39" s="30">
        <v>1.3840550247038657</v>
      </c>
      <c r="S39" s="30">
        <v>2.9684338029832911</v>
      </c>
      <c r="T39" s="30">
        <v>70.459327507621794</v>
      </c>
      <c r="U39" s="30">
        <v>0</v>
      </c>
      <c r="V39" s="30">
        <v>0</v>
      </c>
      <c r="W39" s="30">
        <v>0</v>
      </c>
      <c r="X39" s="30">
        <v>71.898016283300819</v>
      </c>
      <c r="Y39" s="22"/>
    </row>
    <row r="40" spans="1:25">
      <c r="A40" s="28" t="s">
        <v>51</v>
      </c>
      <c r="B40" s="29">
        <v>110</v>
      </c>
      <c r="C40" s="29">
        <v>108</v>
      </c>
      <c r="D40" s="29">
        <v>1378</v>
      </c>
      <c r="E40" s="29">
        <v>0</v>
      </c>
      <c r="F40" s="29">
        <v>238</v>
      </c>
      <c r="G40" s="29">
        <v>29</v>
      </c>
      <c r="H40" s="29">
        <v>1753</v>
      </c>
      <c r="I40" s="29">
        <v>0</v>
      </c>
      <c r="J40" s="29">
        <v>0</v>
      </c>
      <c r="K40" s="29">
        <v>0</v>
      </c>
      <c r="L40" s="29">
        <v>1863</v>
      </c>
      <c r="M40" s="29">
        <v>2341.1256223314449</v>
      </c>
      <c r="N40" s="30">
        <v>4.6985945115775056</v>
      </c>
      <c r="O40" s="30">
        <v>4.6131655204579145</v>
      </c>
      <c r="P40" s="30">
        <v>58.860574881398207</v>
      </c>
      <c r="Q40" s="30">
        <v>0</v>
      </c>
      <c r="R40" s="30">
        <v>10.16604994323133</v>
      </c>
      <c r="S40" s="30">
        <v>1.2387203712340698</v>
      </c>
      <c r="T40" s="30">
        <v>74.878510716321529</v>
      </c>
      <c r="U40" s="30">
        <v>0</v>
      </c>
      <c r="V40" s="30">
        <v>0</v>
      </c>
      <c r="W40" s="30">
        <v>0</v>
      </c>
      <c r="X40" s="30">
        <v>79.57710522789904</v>
      </c>
      <c r="Y40" s="22"/>
    </row>
    <row r="41" spans="1:25">
      <c r="A41" s="28" t="s">
        <v>52</v>
      </c>
      <c r="B41" s="29">
        <v>471</v>
      </c>
      <c r="C41" s="29">
        <v>533</v>
      </c>
      <c r="D41" s="29">
        <v>4798</v>
      </c>
      <c r="E41" s="29">
        <v>0</v>
      </c>
      <c r="F41" s="29">
        <v>177</v>
      </c>
      <c r="G41" s="29">
        <v>53</v>
      </c>
      <c r="H41" s="29">
        <v>5561</v>
      </c>
      <c r="I41" s="29">
        <v>0</v>
      </c>
      <c r="J41" s="29">
        <v>0</v>
      </c>
      <c r="K41" s="29">
        <v>0</v>
      </c>
      <c r="L41" s="29">
        <v>6032</v>
      </c>
      <c r="M41" s="29">
        <v>7393.5733210288399</v>
      </c>
      <c r="N41" s="30">
        <v>6.3703973647002226</v>
      </c>
      <c r="O41" s="30">
        <v>7.2089634721554541</v>
      </c>
      <c r="P41" s="30">
        <v>64.89419650919676</v>
      </c>
      <c r="Q41" s="30">
        <v>0</v>
      </c>
      <c r="R41" s="30">
        <v>2.3939709841867081</v>
      </c>
      <c r="S41" s="30">
        <v>0.7168387692762459</v>
      </c>
      <c r="T41" s="30">
        <v>75.213969734815166</v>
      </c>
      <c r="U41" s="30">
        <v>0</v>
      </c>
      <c r="V41" s="30">
        <v>0</v>
      </c>
      <c r="W41" s="30">
        <v>0</v>
      </c>
      <c r="X41" s="30">
        <v>81.58436709951539</v>
      </c>
      <c r="Y41" s="22"/>
    </row>
    <row r="42" spans="1:25">
      <c r="A42" s="28" t="s">
        <v>53</v>
      </c>
      <c r="B42" s="29">
        <v>177</v>
      </c>
      <c r="C42" s="29">
        <v>230</v>
      </c>
      <c r="D42" s="29">
        <v>4215</v>
      </c>
      <c r="E42" s="29">
        <v>0</v>
      </c>
      <c r="F42" s="29">
        <v>211</v>
      </c>
      <c r="G42" s="29">
        <v>539</v>
      </c>
      <c r="H42" s="29">
        <v>5195</v>
      </c>
      <c r="I42" s="29">
        <v>0</v>
      </c>
      <c r="J42" s="29">
        <v>0</v>
      </c>
      <c r="K42" s="29">
        <v>0</v>
      </c>
      <c r="L42" s="29">
        <v>5372</v>
      </c>
      <c r="M42" s="29">
        <v>7252.3267271772502</v>
      </c>
      <c r="N42" s="30">
        <v>2.4405960550110506</v>
      </c>
      <c r="O42" s="30">
        <v>3.171396003686676</v>
      </c>
      <c r="P42" s="30">
        <v>58.119278937127561</v>
      </c>
      <c r="Q42" s="30">
        <v>0</v>
      </c>
      <c r="R42" s="30">
        <v>2.9094111164256025</v>
      </c>
      <c r="S42" s="30">
        <v>7.4320975912483407</v>
      </c>
      <c r="T42" s="30">
        <v>71.63218364848818</v>
      </c>
      <c r="U42" s="30">
        <v>0</v>
      </c>
      <c r="V42" s="30">
        <v>0</v>
      </c>
      <c r="W42" s="30">
        <v>0</v>
      </c>
      <c r="X42" s="30">
        <v>74.072779703499222</v>
      </c>
      <c r="Y42" s="22"/>
    </row>
    <row r="43" spans="1:25">
      <c r="A43" s="28" t="s">
        <v>54</v>
      </c>
      <c r="B43" s="29">
        <v>141</v>
      </c>
      <c r="C43" s="29">
        <v>727</v>
      </c>
      <c r="D43" s="29">
        <v>3106</v>
      </c>
      <c r="E43" s="29">
        <v>0</v>
      </c>
      <c r="F43" s="29">
        <v>0</v>
      </c>
      <c r="G43" s="29">
        <v>184</v>
      </c>
      <c r="H43" s="29">
        <v>4017</v>
      </c>
      <c r="I43" s="29">
        <v>0</v>
      </c>
      <c r="J43" s="29">
        <v>0</v>
      </c>
      <c r="K43" s="29">
        <v>0</v>
      </c>
      <c r="L43" s="29">
        <v>4158</v>
      </c>
      <c r="M43" s="29">
        <v>5082.0706599872192</v>
      </c>
      <c r="N43" s="30">
        <v>2.7744596530335253</v>
      </c>
      <c r="O43" s="30">
        <v>14.305192679116121</v>
      </c>
      <c r="P43" s="30">
        <v>61.116820442000922</v>
      </c>
      <c r="Q43" s="30">
        <v>0</v>
      </c>
      <c r="R43" s="30">
        <v>0</v>
      </c>
      <c r="S43" s="30">
        <v>3.6205714621146718</v>
      </c>
      <c r="T43" s="30">
        <v>79.042584583231715</v>
      </c>
      <c r="U43" s="30">
        <v>0</v>
      </c>
      <c r="V43" s="30">
        <v>0</v>
      </c>
      <c r="W43" s="30">
        <v>0</v>
      </c>
      <c r="X43" s="30">
        <v>81.817044236265247</v>
      </c>
      <c r="Y43" s="22"/>
    </row>
    <row r="44" spans="1:25">
      <c r="A44" s="28" t="s">
        <v>55</v>
      </c>
      <c r="B44" s="29">
        <v>244</v>
      </c>
      <c r="C44" s="29">
        <v>474</v>
      </c>
      <c r="D44" s="29">
        <v>4224</v>
      </c>
      <c r="E44" s="29">
        <v>0</v>
      </c>
      <c r="F44" s="29">
        <v>0</v>
      </c>
      <c r="G44" s="29">
        <v>216</v>
      </c>
      <c r="H44" s="29">
        <v>4914</v>
      </c>
      <c r="I44" s="29">
        <v>159</v>
      </c>
      <c r="J44" s="29">
        <v>142</v>
      </c>
      <c r="K44" s="29">
        <v>301</v>
      </c>
      <c r="L44" s="29">
        <v>5459</v>
      </c>
      <c r="M44" s="29">
        <v>7993.5689085214999</v>
      </c>
      <c r="N44" s="30">
        <v>3.0524538262237928</v>
      </c>
      <c r="O44" s="30">
        <v>5.9297668591396633</v>
      </c>
      <c r="P44" s="30">
        <v>52.842479352333207</v>
      </c>
      <c r="Q44" s="30">
        <v>0</v>
      </c>
      <c r="R44" s="30">
        <v>0</v>
      </c>
      <c r="S44" s="30">
        <v>2.7021722396079477</v>
      </c>
      <c r="T44" s="30">
        <v>61.474418451080815</v>
      </c>
      <c r="U44" s="30">
        <v>1.9890990097114061</v>
      </c>
      <c r="V44" s="30">
        <v>1.7764280464089284</v>
      </c>
      <c r="W44" s="30">
        <v>3.7655270561203347</v>
      </c>
      <c r="X44" s="30">
        <v>68.292399333424939</v>
      </c>
      <c r="Y44" s="22"/>
    </row>
    <row r="45" spans="1:25">
      <c r="A45" s="28" t="s">
        <v>56</v>
      </c>
      <c r="B45" s="29">
        <v>9</v>
      </c>
      <c r="C45" s="29">
        <v>65</v>
      </c>
      <c r="D45" s="29">
        <v>139</v>
      </c>
      <c r="E45" s="29">
        <v>0</v>
      </c>
      <c r="F45" s="29">
        <v>60</v>
      </c>
      <c r="G45" s="29">
        <v>0</v>
      </c>
      <c r="H45" s="29">
        <v>264</v>
      </c>
      <c r="I45" s="29">
        <v>0</v>
      </c>
      <c r="J45" s="29">
        <v>0</v>
      </c>
      <c r="K45" s="29">
        <v>0</v>
      </c>
      <c r="L45" s="29">
        <v>273</v>
      </c>
      <c r="M45" s="29">
        <v>333.04630661132592</v>
      </c>
      <c r="N45" s="30">
        <v>2.7023269201130176</v>
      </c>
      <c r="O45" s="30">
        <v>19.516805534149569</v>
      </c>
      <c r="P45" s="30">
        <v>41.735937988412161</v>
      </c>
      <c r="Q45" s="30">
        <v>0</v>
      </c>
      <c r="R45" s="30">
        <v>18.015512800753449</v>
      </c>
      <c r="S45" s="30">
        <v>0</v>
      </c>
      <c r="T45" s="30">
        <v>79.268256323315171</v>
      </c>
      <c r="U45" s="30">
        <v>0</v>
      </c>
      <c r="V45" s="30">
        <v>0</v>
      </c>
      <c r="W45" s="30">
        <v>0</v>
      </c>
      <c r="X45" s="30">
        <v>81.970583243428194</v>
      </c>
      <c r="Y45" s="22"/>
    </row>
    <row r="46" spans="1:25">
      <c r="A46" s="28" t="s">
        <v>57</v>
      </c>
      <c r="B46" s="29">
        <v>44</v>
      </c>
      <c r="C46" s="29">
        <v>158</v>
      </c>
      <c r="D46" s="29">
        <v>3163</v>
      </c>
      <c r="E46" s="29">
        <v>0</v>
      </c>
      <c r="F46" s="29">
        <v>199</v>
      </c>
      <c r="G46" s="29">
        <v>252</v>
      </c>
      <c r="H46" s="29">
        <v>3772</v>
      </c>
      <c r="I46" s="29">
        <v>0</v>
      </c>
      <c r="J46" s="29">
        <v>0</v>
      </c>
      <c r="K46" s="29">
        <v>0</v>
      </c>
      <c r="L46" s="29">
        <v>3816</v>
      </c>
      <c r="M46" s="29">
        <v>5302.1545453870494</v>
      </c>
      <c r="N46" s="30">
        <v>0.82985132974444564</v>
      </c>
      <c r="O46" s="30">
        <v>2.9799206840823276</v>
      </c>
      <c r="P46" s="30">
        <v>59.654994454129131</v>
      </c>
      <c r="Q46" s="30">
        <v>0</v>
      </c>
      <c r="R46" s="30">
        <v>3.7531912413441977</v>
      </c>
      <c r="S46" s="30">
        <v>4.7527848885363708</v>
      </c>
      <c r="T46" s="30">
        <v>71.140891268092034</v>
      </c>
      <c r="U46" s="30">
        <v>0</v>
      </c>
      <c r="V46" s="30">
        <v>0</v>
      </c>
      <c r="W46" s="30">
        <v>0</v>
      </c>
      <c r="X46" s="30">
        <v>71.970742597836463</v>
      </c>
      <c r="Y46" s="22"/>
    </row>
    <row r="47" spans="1:25">
      <c r="A47" s="28" t="s">
        <v>58</v>
      </c>
      <c r="B47" s="29">
        <v>0</v>
      </c>
      <c r="C47" s="29">
        <v>0</v>
      </c>
      <c r="D47" s="29">
        <v>211</v>
      </c>
      <c r="E47" s="29">
        <v>0</v>
      </c>
      <c r="F47" s="29">
        <v>41</v>
      </c>
      <c r="G47" s="29">
        <v>4</v>
      </c>
      <c r="H47" s="29">
        <v>256</v>
      </c>
      <c r="I47" s="29">
        <v>0</v>
      </c>
      <c r="J47" s="29">
        <v>0</v>
      </c>
      <c r="K47" s="29">
        <v>0</v>
      </c>
      <c r="L47" s="29">
        <v>256</v>
      </c>
      <c r="M47" s="29">
        <v>341.72289002681703</v>
      </c>
      <c r="N47" s="30">
        <v>0</v>
      </c>
      <c r="O47" s="30">
        <v>0</v>
      </c>
      <c r="P47" s="30">
        <v>61.745936885715082</v>
      </c>
      <c r="Q47" s="30">
        <v>0</v>
      </c>
      <c r="R47" s="30">
        <v>11.998025650778759</v>
      </c>
      <c r="S47" s="30">
        <v>1.1705390878808546</v>
      </c>
      <c r="T47" s="30">
        <v>74.914501624374694</v>
      </c>
      <c r="U47" s="30">
        <v>0</v>
      </c>
      <c r="V47" s="30">
        <v>0</v>
      </c>
      <c r="W47" s="30">
        <v>0</v>
      </c>
      <c r="X47" s="30">
        <v>74.914501624374694</v>
      </c>
      <c r="Y47" s="22"/>
    </row>
    <row r="48" spans="1:25">
      <c r="A48" s="28" t="s">
        <v>59</v>
      </c>
      <c r="B48" s="29">
        <v>32</v>
      </c>
      <c r="C48" s="29">
        <v>1246</v>
      </c>
      <c r="D48" s="29">
        <v>6780</v>
      </c>
      <c r="E48" s="29">
        <v>0</v>
      </c>
      <c r="F48" s="29">
        <v>61</v>
      </c>
      <c r="G48" s="29">
        <v>541</v>
      </c>
      <c r="H48" s="29">
        <v>8628</v>
      </c>
      <c r="I48" s="29">
        <v>0</v>
      </c>
      <c r="J48" s="29">
        <v>0</v>
      </c>
      <c r="K48" s="29">
        <v>0</v>
      </c>
      <c r="L48" s="29">
        <v>8660</v>
      </c>
      <c r="M48" s="29">
        <v>11645.51333837751</v>
      </c>
      <c r="N48" s="30">
        <v>0.27478393669899259</v>
      </c>
      <c r="O48" s="30">
        <v>10.699399535217026</v>
      </c>
      <c r="P48" s="30">
        <v>58.219846588099067</v>
      </c>
      <c r="Q48" s="30">
        <v>0</v>
      </c>
      <c r="R48" s="30">
        <v>0.52380687933245473</v>
      </c>
      <c r="S48" s="30">
        <v>4.6455659298173444</v>
      </c>
      <c r="T48" s="30">
        <v>74.088618932465891</v>
      </c>
      <c r="U48" s="30">
        <v>0</v>
      </c>
      <c r="V48" s="30">
        <v>0</v>
      </c>
      <c r="W48" s="30">
        <v>0</v>
      </c>
      <c r="X48" s="30">
        <v>74.363402869164872</v>
      </c>
      <c r="Y48" s="22"/>
    </row>
    <row r="49" spans="1:25">
      <c r="A49" s="28" t="s">
        <v>60</v>
      </c>
      <c r="B49" s="29">
        <v>34</v>
      </c>
      <c r="C49" s="29">
        <v>0</v>
      </c>
      <c r="D49" s="29">
        <v>446</v>
      </c>
      <c r="E49" s="29">
        <v>0</v>
      </c>
      <c r="F49" s="29">
        <v>43</v>
      </c>
      <c r="G49" s="29">
        <v>0</v>
      </c>
      <c r="H49" s="29">
        <v>489</v>
      </c>
      <c r="I49" s="29">
        <v>0</v>
      </c>
      <c r="J49" s="29">
        <v>0</v>
      </c>
      <c r="K49" s="29">
        <v>0</v>
      </c>
      <c r="L49" s="29">
        <v>523</v>
      </c>
      <c r="M49" s="29">
        <v>700.46242789843802</v>
      </c>
      <c r="N49" s="30">
        <v>4.8539362920590152</v>
      </c>
      <c r="O49" s="30">
        <v>0</v>
      </c>
      <c r="P49" s="30">
        <v>63.672223125244741</v>
      </c>
      <c r="Q49" s="30">
        <v>0</v>
      </c>
      <c r="R49" s="30">
        <v>6.138801781133461</v>
      </c>
      <c r="S49" s="30">
        <v>0</v>
      </c>
      <c r="T49" s="30">
        <v>69.811024906378194</v>
      </c>
      <c r="U49" s="30">
        <v>0</v>
      </c>
      <c r="V49" s="30">
        <v>0</v>
      </c>
      <c r="W49" s="30">
        <v>0</v>
      </c>
      <c r="X49" s="30">
        <v>74.664961198437226</v>
      </c>
      <c r="Y49" s="22"/>
    </row>
    <row r="50" spans="1:25">
      <c r="A50" s="28" t="s">
        <v>61</v>
      </c>
      <c r="B50" s="29">
        <v>2</v>
      </c>
      <c r="C50" s="29">
        <v>142</v>
      </c>
      <c r="D50" s="29">
        <v>1225</v>
      </c>
      <c r="E50" s="29">
        <v>0</v>
      </c>
      <c r="F50" s="29">
        <v>0</v>
      </c>
      <c r="G50" s="29">
        <v>93</v>
      </c>
      <c r="H50" s="29">
        <v>1460</v>
      </c>
      <c r="I50" s="29">
        <v>0</v>
      </c>
      <c r="J50" s="29">
        <v>0</v>
      </c>
      <c r="K50" s="29">
        <v>0</v>
      </c>
      <c r="L50" s="29">
        <v>1462</v>
      </c>
      <c r="M50" s="29">
        <v>2062.8045935910859</v>
      </c>
      <c r="N50" s="30">
        <v>9.6955378430598177E-2</v>
      </c>
      <c r="O50" s="30">
        <v>6.8838318685724706</v>
      </c>
      <c r="P50" s="30">
        <v>59.38516928874138</v>
      </c>
      <c r="Q50" s="30">
        <v>0</v>
      </c>
      <c r="R50" s="30">
        <v>0</v>
      </c>
      <c r="S50" s="30">
        <v>4.5084250970228146</v>
      </c>
      <c r="T50" s="30">
        <v>70.77742625433666</v>
      </c>
      <c r="U50" s="30">
        <v>0</v>
      </c>
      <c r="V50" s="30">
        <v>0</v>
      </c>
      <c r="W50" s="30">
        <v>0</v>
      </c>
      <c r="X50" s="30">
        <v>70.874381632767268</v>
      </c>
      <c r="Y50" s="22"/>
    </row>
    <row r="51" spans="1:25">
      <c r="A51" s="28" t="s">
        <v>62</v>
      </c>
      <c r="B51" s="29">
        <v>67</v>
      </c>
      <c r="C51" s="29">
        <v>222</v>
      </c>
      <c r="D51" s="29">
        <v>339</v>
      </c>
      <c r="E51" s="29">
        <v>0</v>
      </c>
      <c r="F51" s="29">
        <v>170</v>
      </c>
      <c r="G51" s="29">
        <v>0</v>
      </c>
      <c r="H51" s="29">
        <v>731</v>
      </c>
      <c r="I51" s="29">
        <v>0</v>
      </c>
      <c r="J51" s="29">
        <v>0</v>
      </c>
      <c r="K51" s="29">
        <v>0</v>
      </c>
      <c r="L51" s="29">
        <v>798</v>
      </c>
      <c r="M51" s="29">
        <v>1175.4513783354801</v>
      </c>
      <c r="N51" s="30">
        <v>5.6999380182680639</v>
      </c>
      <c r="O51" s="30">
        <v>18.886361791873284</v>
      </c>
      <c r="P51" s="30">
        <v>28.839984898401099</v>
      </c>
      <c r="Q51" s="30">
        <v>0</v>
      </c>
      <c r="R51" s="30">
        <v>14.462529300083146</v>
      </c>
      <c r="S51" s="30">
        <v>0</v>
      </c>
      <c r="T51" s="30">
        <v>62.188875990357531</v>
      </c>
      <c r="U51" s="30">
        <v>0</v>
      </c>
      <c r="V51" s="30">
        <v>0</v>
      </c>
      <c r="W51" s="30">
        <v>0</v>
      </c>
      <c r="X51" s="30">
        <v>67.888814008625602</v>
      </c>
      <c r="Y51" s="22"/>
    </row>
    <row r="52" spans="1:25">
      <c r="A52" s="28" t="s">
        <v>63</v>
      </c>
      <c r="B52" s="29">
        <v>0</v>
      </c>
      <c r="C52" s="29">
        <v>236</v>
      </c>
      <c r="D52" s="29">
        <v>1503</v>
      </c>
      <c r="E52" s="29">
        <v>0</v>
      </c>
      <c r="F52" s="29">
        <v>176</v>
      </c>
      <c r="G52" s="29">
        <v>66</v>
      </c>
      <c r="H52" s="29">
        <v>1981</v>
      </c>
      <c r="I52" s="29">
        <v>0</v>
      </c>
      <c r="J52" s="29">
        <v>0</v>
      </c>
      <c r="K52" s="29">
        <v>0</v>
      </c>
      <c r="L52" s="29">
        <v>1981</v>
      </c>
      <c r="M52" s="29">
        <v>3204.880049848724</v>
      </c>
      <c r="N52" s="30">
        <v>0</v>
      </c>
      <c r="O52" s="30">
        <v>7.3637701358320609</v>
      </c>
      <c r="P52" s="30">
        <v>46.897230992184689</v>
      </c>
      <c r="Q52" s="30">
        <v>0</v>
      </c>
      <c r="R52" s="30">
        <v>5.4916251860442484</v>
      </c>
      <c r="S52" s="30">
        <v>2.0593594447665931</v>
      </c>
      <c r="T52" s="30">
        <v>61.811985758827589</v>
      </c>
      <c r="U52" s="30">
        <v>0</v>
      </c>
      <c r="V52" s="30">
        <v>0</v>
      </c>
      <c r="W52" s="30">
        <v>0</v>
      </c>
      <c r="X52" s="30">
        <v>61.811985758827589</v>
      </c>
      <c r="Y52" s="22"/>
    </row>
    <row r="53" spans="1:25">
      <c r="A53" s="28" t="s">
        <v>64</v>
      </c>
      <c r="B53" s="29">
        <v>328</v>
      </c>
      <c r="C53" s="29">
        <v>427</v>
      </c>
      <c r="D53" s="29">
        <v>4268</v>
      </c>
      <c r="E53" s="29">
        <v>0</v>
      </c>
      <c r="F53" s="29">
        <v>230</v>
      </c>
      <c r="G53" s="29">
        <v>401</v>
      </c>
      <c r="H53" s="29">
        <v>5326</v>
      </c>
      <c r="I53" s="29">
        <v>0</v>
      </c>
      <c r="J53" s="29">
        <v>0</v>
      </c>
      <c r="K53" s="29">
        <v>0</v>
      </c>
      <c r="L53" s="29">
        <v>5654</v>
      </c>
      <c r="M53" s="29">
        <v>8386.2669210331605</v>
      </c>
      <c r="N53" s="30">
        <v>3.9111562163298217</v>
      </c>
      <c r="O53" s="30">
        <v>5.0916576352830294</v>
      </c>
      <c r="P53" s="30">
        <v>50.892727839316102</v>
      </c>
      <c r="Q53" s="30">
        <v>0</v>
      </c>
      <c r="R53" s="30">
        <v>2.7425790541337163</v>
      </c>
      <c r="S53" s="30">
        <v>4.7816269595983494</v>
      </c>
      <c r="T53" s="30">
        <v>63.508591488331191</v>
      </c>
      <c r="U53" s="30">
        <v>0</v>
      </c>
      <c r="V53" s="30">
        <v>0</v>
      </c>
      <c r="W53" s="30">
        <v>0</v>
      </c>
      <c r="X53" s="30">
        <v>67.41974770466102</v>
      </c>
      <c r="Y53" s="22"/>
    </row>
    <row r="54" spans="1:25">
      <c r="A54" s="28" t="s">
        <v>65</v>
      </c>
      <c r="B54" s="29">
        <v>99</v>
      </c>
      <c r="C54" s="29">
        <v>316</v>
      </c>
      <c r="D54" s="29">
        <v>781</v>
      </c>
      <c r="E54" s="29">
        <v>0</v>
      </c>
      <c r="F54" s="29">
        <v>0</v>
      </c>
      <c r="G54" s="29">
        <v>0</v>
      </c>
      <c r="H54" s="29">
        <v>1097</v>
      </c>
      <c r="I54" s="29">
        <v>0</v>
      </c>
      <c r="J54" s="29">
        <v>0</v>
      </c>
      <c r="K54" s="29">
        <v>0</v>
      </c>
      <c r="L54" s="29">
        <v>1196</v>
      </c>
      <c r="M54" s="29">
        <v>1248.4386626295932</v>
      </c>
      <c r="N54" s="30">
        <v>7.9299050056232447</v>
      </c>
      <c r="O54" s="30">
        <v>25.3116159775449</v>
      </c>
      <c r="P54" s="30">
        <v>62.558139488805594</v>
      </c>
      <c r="Q54" s="30">
        <v>0</v>
      </c>
      <c r="R54" s="30">
        <v>0</v>
      </c>
      <c r="S54" s="30">
        <v>0</v>
      </c>
      <c r="T54" s="30">
        <v>87.869755466350497</v>
      </c>
      <c r="U54" s="30">
        <v>0</v>
      </c>
      <c r="V54" s="30">
        <v>0</v>
      </c>
      <c r="W54" s="30">
        <v>0</v>
      </c>
      <c r="X54" s="30">
        <v>95.799660471973752</v>
      </c>
      <c r="Y54" s="22"/>
    </row>
    <row r="55" spans="1:25">
      <c r="A55" s="28" t="s">
        <v>66</v>
      </c>
      <c r="B55" s="29">
        <v>0</v>
      </c>
      <c r="C55" s="29">
        <v>449</v>
      </c>
      <c r="D55" s="29">
        <v>2117</v>
      </c>
      <c r="E55" s="29">
        <v>0</v>
      </c>
      <c r="F55" s="29">
        <v>34</v>
      </c>
      <c r="G55" s="29">
        <v>82</v>
      </c>
      <c r="H55" s="29">
        <v>2682</v>
      </c>
      <c r="I55" s="29">
        <v>0</v>
      </c>
      <c r="J55" s="29">
        <v>0</v>
      </c>
      <c r="K55" s="29">
        <v>0</v>
      </c>
      <c r="L55" s="29">
        <v>2682</v>
      </c>
      <c r="M55" s="29">
        <v>3491.2616990103602</v>
      </c>
      <c r="N55" s="30">
        <v>0</v>
      </c>
      <c r="O55" s="30">
        <v>12.860680141144229</v>
      </c>
      <c r="P55" s="30">
        <v>60.637104362588715</v>
      </c>
      <c r="Q55" s="30">
        <v>0</v>
      </c>
      <c r="R55" s="30">
        <v>0.97385996614455184</v>
      </c>
      <c r="S55" s="30">
        <v>2.3487210948192132</v>
      </c>
      <c r="T55" s="30">
        <v>76.820365564696715</v>
      </c>
      <c r="U55" s="30">
        <v>0</v>
      </c>
      <c r="V55" s="30">
        <v>0</v>
      </c>
      <c r="W55" s="30">
        <v>0</v>
      </c>
      <c r="X55" s="30">
        <v>76.820365564696715</v>
      </c>
      <c r="Y55" s="22"/>
    </row>
    <row r="56" spans="1:25">
      <c r="A56" s="28" t="s">
        <v>67</v>
      </c>
      <c r="B56" s="29">
        <v>153</v>
      </c>
      <c r="C56" s="29">
        <v>102</v>
      </c>
      <c r="D56" s="29">
        <v>222</v>
      </c>
      <c r="E56" s="29">
        <v>0</v>
      </c>
      <c r="F56" s="29">
        <v>118</v>
      </c>
      <c r="G56" s="29">
        <v>0</v>
      </c>
      <c r="H56" s="29">
        <v>442</v>
      </c>
      <c r="I56" s="29">
        <v>0</v>
      </c>
      <c r="J56" s="29">
        <v>0</v>
      </c>
      <c r="K56" s="29">
        <v>0</v>
      </c>
      <c r="L56" s="29">
        <v>595</v>
      </c>
      <c r="M56" s="29">
        <v>755.30434879215886</v>
      </c>
      <c r="N56" s="30">
        <v>20.256734949913792</v>
      </c>
      <c r="O56" s="30">
        <v>13.504489966609192</v>
      </c>
      <c r="P56" s="30">
        <v>29.392125221443539</v>
      </c>
      <c r="Q56" s="30">
        <v>0</v>
      </c>
      <c r="R56" s="30">
        <v>15.622841333920439</v>
      </c>
      <c r="S56" s="30">
        <v>0</v>
      </c>
      <c r="T56" s="30">
        <v>58.519456521973169</v>
      </c>
      <c r="U56" s="30">
        <v>0</v>
      </c>
      <c r="V56" s="30">
        <v>0</v>
      </c>
      <c r="W56" s="30">
        <v>0</v>
      </c>
      <c r="X56" s="30">
        <v>78.77619147188696</v>
      </c>
      <c r="Y56" s="22"/>
    </row>
    <row r="57" spans="1:25">
      <c r="A57" s="28" t="s">
        <v>68</v>
      </c>
      <c r="B57" s="29">
        <v>158</v>
      </c>
      <c r="C57" s="29">
        <v>120</v>
      </c>
      <c r="D57" s="29">
        <v>2368</v>
      </c>
      <c r="E57" s="29">
        <v>0</v>
      </c>
      <c r="F57" s="29">
        <v>272</v>
      </c>
      <c r="G57" s="29">
        <v>123</v>
      </c>
      <c r="H57" s="29">
        <v>2883</v>
      </c>
      <c r="I57" s="29">
        <v>0</v>
      </c>
      <c r="J57" s="29">
        <v>0</v>
      </c>
      <c r="K57" s="29">
        <v>0</v>
      </c>
      <c r="L57" s="29">
        <v>3041</v>
      </c>
      <c r="M57" s="29">
        <v>4125.7868746172107</v>
      </c>
      <c r="N57" s="30">
        <v>3.8295725106900775</v>
      </c>
      <c r="O57" s="30">
        <v>2.9085360840684134</v>
      </c>
      <c r="P57" s="30">
        <v>57.395112058950026</v>
      </c>
      <c r="Q57" s="30">
        <v>0</v>
      </c>
      <c r="R57" s="30">
        <v>6.5926817905550701</v>
      </c>
      <c r="S57" s="30">
        <v>2.9812494861701238</v>
      </c>
      <c r="T57" s="30">
        <v>69.877579419743626</v>
      </c>
      <c r="U57" s="30">
        <v>0</v>
      </c>
      <c r="V57" s="30">
        <v>0</v>
      </c>
      <c r="W57" s="30">
        <v>0</v>
      </c>
      <c r="X57" s="30">
        <v>73.70715193043371</v>
      </c>
      <c r="Y57" s="22"/>
    </row>
    <row r="58" spans="1:25" ht="15.75" thickBot="1">
      <c r="B58" s="33"/>
      <c r="H58" s="23"/>
      <c r="I58" s="33"/>
      <c r="J58" s="33"/>
      <c r="K58" s="33"/>
      <c r="L58" s="23"/>
      <c r="M58" s="41"/>
      <c r="N58" s="4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spans="1:25" ht="15" customHeight="1" thickBot="1">
      <c r="A59" s="87" t="s">
        <v>90</v>
      </c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 t="s">
        <v>17</v>
      </c>
      <c r="N59" s="86" t="s">
        <v>18</v>
      </c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38"/>
    </row>
    <row r="60" spans="1:25" ht="15" customHeight="1" thickBot="1">
      <c r="A60" s="87"/>
      <c r="B60" s="84" t="s">
        <v>80</v>
      </c>
      <c r="C60" s="86" t="s">
        <v>81</v>
      </c>
      <c r="D60" s="86"/>
      <c r="E60" s="86"/>
      <c r="F60" s="86"/>
      <c r="G60" s="86"/>
      <c r="H60" s="86"/>
      <c r="I60" s="86" t="s">
        <v>82</v>
      </c>
      <c r="J60" s="86"/>
      <c r="K60" s="86"/>
      <c r="L60" s="86" t="s">
        <v>84</v>
      </c>
      <c r="M60" s="86"/>
      <c r="N60" s="84" t="s">
        <v>80</v>
      </c>
      <c r="O60" s="86" t="s">
        <v>81</v>
      </c>
      <c r="P60" s="86"/>
      <c r="Q60" s="86"/>
      <c r="R60" s="86"/>
      <c r="S60" s="86"/>
      <c r="T60" s="86"/>
      <c r="U60" s="86" t="s">
        <v>82</v>
      </c>
      <c r="V60" s="86"/>
      <c r="W60" s="86"/>
      <c r="X60" s="86" t="s">
        <v>84</v>
      </c>
      <c r="Y60" s="39"/>
    </row>
    <row r="61" spans="1:25" ht="26.25" thickBot="1">
      <c r="A61" s="87"/>
      <c r="B61" s="84" t="s">
        <v>85</v>
      </c>
      <c r="C61" s="84" t="s">
        <v>86</v>
      </c>
      <c r="D61" s="84" t="s">
        <v>87</v>
      </c>
      <c r="E61" s="84" t="s">
        <v>88</v>
      </c>
      <c r="F61" s="84" t="s">
        <v>89</v>
      </c>
      <c r="G61" s="84" t="s">
        <v>19</v>
      </c>
      <c r="H61" s="84" t="s">
        <v>21</v>
      </c>
      <c r="I61" s="84" t="s">
        <v>86</v>
      </c>
      <c r="J61" s="84" t="s">
        <v>87</v>
      </c>
      <c r="K61" s="84" t="s">
        <v>21</v>
      </c>
      <c r="L61" s="86"/>
      <c r="M61" s="86"/>
      <c r="N61" s="84" t="s">
        <v>85</v>
      </c>
      <c r="O61" s="84" t="s">
        <v>86</v>
      </c>
      <c r="P61" s="84" t="s">
        <v>87</v>
      </c>
      <c r="Q61" s="84" t="s">
        <v>88</v>
      </c>
      <c r="R61" s="84" t="s">
        <v>89</v>
      </c>
      <c r="S61" s="84" t="s">
        <v>19</v>
      </c>
      <c r="T61" s="84" t="s">
        <v>21</v>
      </c>
      <c r="U61" s="84" t="s">
        <v>86</v>
      </c>
      <c r="V61" s="84" t="s">
        <v>87</v>
      </c>
      <c r="W61" s="84" t="s">
        <v>21</v>
      </c>
      <c r="X61" s="86"/>
      <c r="Y61" s="39"/>
    </row>
    <row r="62" spans="1:25">
      <c r="A62" s="25" t="s">
        <v>22</v>
      </c>
      <c r="B62" s="26">
        <v>5193</v>
      </c>
      <c r="C62" s="26">
        <v>30706</v>
      </c>
      <c r="D62" s="26">
        <v>167625</v>
      </c>
      <c r="E62" s="26">
        <v>544</v>
      </c>
      <c r="F62" s="26">
        <v>6636</v>
      </c>
      <c r="G62" s="26">
        <v>32787</v>
      </c>
      <c r="H62" s="26">
        <v>238298</v>
      </c>
      <c r="I62" s="26">
        <v>175</v>
      </c>
      <c r="J62" s="26">
        <v>142</v>
      </c>
      <c r="K62" s="26">
        <v>317</v>
      </c>
      <c r="L62" s="26">
        <v>243808</v>
      </c>
      <c r="M62" s="26">
        <v>338418.31649516767</v>
      </c>
      <c r="N62" s="27">
        <v>1.5344914110386667</v>
      </c>
      <c r="O62" s="27">
        <v>9.073385955585076</v>
      </c>
      <c r="P62" s="27">
        <v>49.531893467235996</v>
      </c>
      <c r="Q62" s="27">
        <v>0.16074780042461675</v>
      </c>
      <c r="R62" s="27">
        <v>1.9608867713561704</v>
      </c>
      <c r="S62" s="27">
        <v>9.6883053906652741</v>
      </c>
      <c r="T62" s="27">
        <v>70.415219385267136</v>
      </c>
      <c r="U62" s="27">
        <v>5.1711149033654286E-2</v>
      </c>
      <c r="V62" s="27">
        <v>4.1959903787308045E-2</v>
      </c>
      <c r="W62" s="27">
        <v>9.3671052820962344E-2</v>
      </c>
      <c r="X62" s="27">
        <v>72.04338184912676</v>
      </c>
      <c r="Y62" s="40"/>
    </row>
    <row r="63" spans="1:25">
      <c r="A63" s="28" t="s">
        <v>70</v>
      </c>
      <c r="B63" s="29">
        <v>1606</v>
      </c>
      <c r="C63" s="29">
        <v>2356</v>
      </c>
      <c r="D63" s="29">
        <v>18712</v>
      </c>
      <c r="E63" s="29">
        <v>64</v>
      </c>
      <c r="F63" s="29">
        <v>867</v>
      </c>
      <c r="G63" s="29">
        <v>1184</v>
      </c>
      <c r="H63" s="29">
        <v>23183</v>
      </c>
      <c r="I63" s="29">
        <v>0</v>
      </c>
      <c r="J63" s="29">
        <v>0</v>
      </c>
      <c r="K63" s="29">
        <v>0</v>
      </c>
      <c r="L63" s="29">
        <v>24789</v>
      </c>
      <c r="M63" s="29">
        <v>31603.802576923372</v>
      </c>
      <c r="N63" s="30">
        <v>5.0816669800762435</v>
      </c>
      <c r="O63" s="30">
        <v>7.4547991314194455</v>
      </c>
      <c r="P63" s="30">
        <v>59.208065087911997</v>
      </c>
      <c r="Q63" s="30">
        <v>0.20250727691461992</v>
      </c>
      <c r="R63" s="30">
        <v>2.7433407669527421</v>
      </c>
      <c r="S63" s="30">
        <v>3.7463846229204685</v>
      </c>
      <c r="T63" s="30">
        <v>73.35509688611927</v>
      </c>
      <c r="U63" s="30">
        <v>0</v>
      </c>
      <c r="V63" s="30">
        <v>0</v>
      </c>
      <c r="W63" s="30">
        <v>0</v>
      </c>
      <c r="X63" s="30">
        <v>78.43676386619552</v>
      </c>
      <c r="Y63" s="22"/>
    </row>
    <row r="64" spans="1:25">
      <c r="A64" s="28" t="s">
        <v>71</v>
      </c>
      <c r="B64" s="29">
        <v>834</v>
      </c>
      <c r="C64" s="29">
        <v>2451</v>
      </c>
      <c r="D64" s="29">
        <v>9661</v>
      </c>
      <c r="E64" s="29">
        <v>0</v>
      </c>
      <c r="F64" s="29">
        <v>404</v>
      </c>
      <c r="G64" s="29">
        <v>400</v>
      </c>
      <c r="H64" s="29">
        <v>12916</v>
      </c>
      <c r="I64" s="29">
        <v>159</v>
      </c>
      <c r="J64" s="29">
        <v>142</v>
      </c>
      <c r="K64" s="29">
        <v>301</v>
      </c>
      <c r="L64" s="29">
        <v>14051</v>
      </c>
      <c r="M64" s="29">
        <v>18553.930930405695</v>
      </c>
      <c r="N64" s="30">
        <v>4.4950043369691679</v>
      </c>
      <c r="O64" s="30">
        <v>13.210138644977738</v>
      </c>
      <c r="P64" s="30">
        <v>52.069828416617668</v>
      </c>
      <c r="Q64" s="30">
        <v>0</v>
      </c>
      <c r="R64" s="30">
        <v>2.1774361536397411</v>
      </c>
      <c r="S64" s="30">
        <v>2.155877379841328</v>
      </c>
      <c r="T64" s="30">
        <v>69.613280595076475</v>
      </c>
      <c r="U64" s="30">
        <v>0.85696125848692783</v>
      </c>
      <c r="V64" s="30">
        <v>0.76533646984367143</v>
      </c>
      <c r="W64" s="30">
        <v>1.6222977283305993</v>
      </c>
      <c r="X64" s="30">
        <v>75.730582660376243</v>
      </c>
      <c r="Y64" s="22"/>
    </row>
    <row r="65" spans="1:25">
      <c r="A65" s="28" t="s">
        <v>72</v>
      </c>
      <c r="B65" s="29">
        <v>215</v>
      </c>
      <c r="C65" s="29">
        <v>7525</v>
      </c>
      <c r="D65" s="29">
        <v>34388</v>
      </c>
      <c r="E65" s="29">
        <v>143</v>
      </c>
      <c r="F65" s="29">
        <v>1100</v>
      </c>
      <c r="G65" s="29">
        <v>15905</v>
      </c>
      <c r="H65" s="29">
        <v>59061</v>
      </c>
      <c r="I65" s="29">
        <v>16</v>
      </c>
      <c r="J65" s="29">
        <v>0</v>
      </c>
      <c r="K65" s="29">
        <v>16</v>
      </c>
      <c r="L65" s="29">
        <v>59292</v>
      </c>
      <c r="M65" s="29">
        <v>86632.577380507093</v>
      </c>
      <c r="N65" s="30">
        <v>0.24817453953341162</v>
      </c>
      <c r="O65" s="30">
        <v>8.6861088836694087</v>
      </c>
      <c r="P65" s="30">
        <v>39.694074723139344</v>
      </c>
      <c r="Q65" s="30">
        <v>0.16506492629431566</v>
      </c>
      <c r="R65" s="30">
        <v>1.2697302022639665</v>
      </c>
      <c r="S65" s="30">
        <v>18.359144424553079</v>
      </c>
      <c r="T65" s="30">
        <v>68.174123159920114</v>
      </c>
      <c r="U65" s="30">
        <v>1.8468802942021328E-2</v>
      </c>
      <c r="V65" s="30">
        <v>0</v>
      </c>
      <c r="W65" s="30">
        <v>1.8468802942021328E-2</v>
      </c>
      <c r="X65" s="30">
        <v>68.440766502395547</v>
      </c>
      <c r="Y65" s="22"/>
    </row>
    <row r="66" spans="1:25">
      <c r="A66" s="28" t="s">
        <v>73</v>
      </c>
      <c r="B66" s="29">
        <v>483</v>
      </c>
      <c r="C66" s="29">
        <v>4429</v>
      </c>
      <c r="D66" s="29">
        <v>22299</v>
      </c>
      <c r="E66" s="29">
        <v>44</v>
      </c>
      <c r="F66" s="29">
        <v>942</v>
      </c>
      <c r="G66" s="29">
        <v>1834</v>
      </c>
      <c r="H66" s="29">
        <v>29548</v>
      </c>
      <c r="I66" s="29">
        <v>0</v>
      </c>
      <c r="J66" s="29">
        <v>0</v>
      </c>
      <c r="K66" s="29">
        <v>0</v>
      </c>
      <c r="L66" s="29">
        <v>30031</v>
      </c>
      <c r="M66" s="29">
        <v>40386.568464444106</v>
      </c>
      <c r="N66" s="30">
        <v>1.1959421618730195</v>
      </c>
      <c r="O66" s="30">
        <v>10.966517256595452</v>
      </c>
      <c r="P66" s="30">
        <v>55.213901175168658</v>
      </c>
      <c r="Q66" s="30">
        <v>0.10894711205468502</v>
      </c>
      <c r="R66" s="30">
        <v>2.3324586262616656</v>
      </c>
      <c r="S66" s="30">
        <v>4.5411137160975521</v>
      </c>
      <c r="T66" s="30">
        <v>73.162937886178014</v>
      </c>
      <c r="U66" s="30">
        <v>0</v>
      </c>
      <c r="V66" s="30">
        <v>0</v>
      </c>
      <c r="W66" s="30">
        <v>0</v>
      </c>
      <c r="X66" s="30">
        <v>74.358880048051034</v>
      </c>
      <c r="Y66" s="22"/>
    </row>
    <row r="67" spans="1:25">
      <c r="A67" s="28" t="s">
        <v>74</v>
      </c>
      <c r="B67" s="29">
        <v>364</v>
      </c>
      <c r="C67" s="29">
        <v>4029</v>
      </c>
      <c r="D67" s="29">
        <v>27978</v>
      </c>
      <c r="E67" s="29">
        <v>201</v>
      </c>
      <c r="F67" s="29">
        <v>1699</v>
      </c>
      <c r="G67" s="29">
        <v>6502</v>
      </c>
      <c r="H67" s="29">
        <v>40409</v>
      </c>
      <c r="I67" s="29">
        <v>0</v>
      </c>
      <c r="J67" s="29">
        <v>0</v>
      </c>
      <c r="K67" s="29">
        <v>0</v>
      </c>
      <c r="L67" s="29">
        <v>40773</v>
      </c>
      <c r="M67" s="29">
        <v>56378.823816336517</v>
      </c>
      <c r="N67" s="30">
        <v>0.64563248283751207</v>
      </c>
      <c r="O67" s="30">
        <v>7.1463002015174064</v>
      </c>
      <c r="P67" s="30">
        <v>49.625015397878876</v>
      </c>
      <c r="Q67" s="30">
        <v>0.35651683805038437</v>
      </c>
      <c r="R67" s="30">
        <v>3.0135428251124532</v>
      </c>
      <c r="S67" s="30">
        <v>11.532698910465667</v>
      </c>
      <c r="T67" s="30">
        <v>71.674074173024792</v>
      </c>
      <c r="U67" s="30">
        <v>0</v>
      </c>
      <c r="V67" s="30">
        <v>0</v>
      </c>
      <c r="W67" s="30">
        <v>0</v>
      </c>
      <c r="X67" s="30">
        <v>72.319706655862305</v>
      </c>
      <c r="Y67" s="22"/>
    </row>
    <row r="68" spans="1:25">
      <c r="A68" s="28" t="s">
        <v>75</v>
      </c>
      <c r="B68" s="29">
        <v>588</v>
      </c>
      <c r="C68" s="29">
        <v>5191</v>
      </c>
      <c r="D68" s="29">
        <v>26322</v>
      </c>
      <c r="E68" s="29">
        <v>92</v>
      </c>
      <c r="F68" s="29">
        <v>378</v>
      </c>
      <c r="G68" s="29">
        <v>4214</v>
      </c>
      <c r="H68" s="29">
        <v>36197</v>
      </c>
      <c r="I68" s="29">
        <v>0</v>
      </c>
      <c r="J68" s="29">
        <v>0</v>
      </c>
      <c r="K68" s="29">
        <v>0</v>
      </c>
      <c r="L68" s="29">
        <v>36785</v>
      </c>
      <c r="M68" s="29">
        <v>51057.522440166329</v>
      </c>
      <c r="N68" s="30">
        <v>1.151642249560914</v>
      </c>
      <c r="O68" s="30">
        <v>10.166964145358341</v>
      </c>
      <c r="P68" s="30">
        <v>51.553617845140096</v>
      </c>
      <c r="Q68" s="30">
        <v>0.18018892340068723</v>
      </c>
      <c r="R68" s="30">
        <v>0.74034144614630182</v>
      </c>
      <c r="S68" s="30">
        <v>8.253436121853218</v>
      </c>
      <c r="T68" s="30">
        <v>70.894548481898639</v>
      </c>
      <c r="U68" s="30">
        <v>0</v>
      </c>
      <c r="V68" s="30">
        <v>0</v>
      </c>
      <c r="W68" s="30">
        <v>0</v>
      </c>
      <c r="X68" s="30">
        <v>72.046190731459561</v>
      </c>
      <c r="Y68" s="22"/>
    </row>
    <row r="69" spans="1:25">
      <c r="A69" s="28" t="s">
        <v>76</v>
      </c>
      <c r="B69" s="29">
        <v>698</v>
      </c>
      <c r="C69" s="29">
        <v>3382</v>
      </c>
      <c r="D69" s="29">
        <v>17670</v>
      </c>
      <c r="E69" s="29">
        <v>0</v>
      </c>
      <c r="F69" s="29">
        <v>1009</v>
      </c>
      <c r="G69" s="29">
        <v>2221</v>
      </c>
      <c r="H69" s="29">
        <v>24282</v>
      </c>
      <c r="I69" s="29">
        <v>0</v>
      </c>
      <c r="J69" s="29">
        <v>0</v>
      </c>
      <c r="K69" s="29">
        <v>0</v>
      </c>
      <c r="L69" s="29">
        <v>24980</v>
      </c>
      <c r="M69" s="29">
        <v>35117.862944299057</v>
      </c>
      <c r="N69" s="30">
        <v>1.9875924714072375</v>
      </c>
      <c r="O69" s="30">
        <v>9.6304265591680185</v>
      </c>
      <c r="P69" s="30">
        <v>50.316273595653129</v>
      </c>
      <c r="Q69" s="30">
        <v>0</v>
      </c>
      <c r="R69" s="30">
        <v>2.8731816671202037</v>
      </c>
      <c r="S69" s="30">
        <v>6.324416732085206</v>
      </c>
      <c r="T69" s="30">
        <v>69.144298554026548</v>
      </c>
      <c r="U69" s="30">
        <v>0</v>
      </c>
      <c r="V69" s="30">
        <v>0</v>
      </c>
      <c r="W69" s="30">
        <v>0</v>
      </c>
      <c r="X69" s="30">
        <v>71.131891025433788</v>
      </c>
      <c r="Y69" s="22"/>
    </row>
    <row r="70" spans="1:25">
      <c r="A70" s="28" t="s">
        <v>77</v>
      </c>
      <c r="B70" s="29">
        <v>405</v>
      </c>
      <c r="C70" s="29">
        <v>1343</v>
      </c>
      <c r="D70" s="29">
        <v>10595</v>
      </c>
      <c r="E70" s="29">
        <v>0</v>
      </c>
      <c r="F70" s="29">
        <v>237</v>
      </c>
      <c r="G70" s="29">
        <v>527</v>
      </c>
      <c r="H70" s="29">
        <v>12702</v>
      </c>
      <c r="I70" s="29">
        <v>0</v>
      </c>
      <c r="J70" s="29">
        <v>0</v>
      </c>
      <c r="K70" s="29">
        <v>0</v>
      </c>
      <c r="L70" s="29">
        <v>13107</v>
      </c>
      <c r="M70" s="29">
        <v>18687.227942085563</v>
      </c>
      <c r="N70" s="30">
        <v>2.1672556317884806</v>
      </c>
      <c r="O70" s="30">
        <v>7.1867266999800741</v>
      </c>
      <c r="P70" s="30">
        <v>56.696477577281371</v>
      </c>
      <c r="Q70" s="30">
        <v>0</v>
      </c>
      <c r="R70" s="30">
        <v>1.2682458882317778</v>
      </c>
      <c r="S70" s="30">
        <v>2.820107945561801</v>
      </c>
      <c r="T70" s="30">
        <v>67.971558111055018</v>
      </c>
      <c r="U70" s="30">
        <v>0</v>
      </c>
      <c r="V70" s="30">
        <v>0</v>
      </c>
      <c r="W70" s="30">
        <v>0</v>
      </c>
      <c r="X70" s="30">
        <v>70.138813742843496</v>
      </c>
      <c r="Y70" s="22"/>
    </row>
    <row r="72" spans="1:25">
      <c r="A72" s="43" t="s">
        <v>106</v>
      </c>
    </row>
  </sheetData>
  <mergeCells count="20">
    <mergeCell ref="C60:H60"/>
    <mergeCell ref="I60:K60"/>
    <mergeCell ref="O60:T60"/>
    <mergeCell ref="U60:W60"/>
    <mergeCell ref="A59:A61"/>
    <mergeCell ref="B59:L59"/>
    <mergeCell ref="M59:M61"/>
    <mergeCell ref="N59:X59"/>
    <mergeCell ref="L60:L61"/>
    <mergeCell ref="X60:X61"/>
    <mergeCell ref="X9:X10"/>
    <mergeCell ref="A8:A10"/>
    <mergeCell ref="B8:L8"/>
    <mergeCell ref="M8:M10"/>
    <mergeCell ref="N8:X8"/>
    <mergeCell ref="C9:H9"/>
    <mergeCell ref="I9:K9"/>
    <mergeCell ref="L9:L10"/>
    <mergeCell ref="O9:T9"/>
    <mergeCell ref="U9:W9"/>
  </mergeCells>
  <hyperlinks>
    <hyperlink ref="X7" location="Contenido!A1" display="Contenido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0" bestFit="1" customWidth="1"/>
    <col min="2" max="2" width="12.140625" style="20" bestFit="1" customWidth="1"/>
    <col min="3" max="6" width="11.42578125" style="20"/>
    <col min="7" max="7" width="12.85546875" style="20" customWidth="1"/>
    <col min="8" max="13" width="11.42578125" style="20"/>
    <col min="14" max="14" width="12.7109375" style="20" customWidth="1"/>
    <col min="15" max="29" width="11.42578125" style="20"/>
    <col min="30" max="30" width="12.28515625" style="20" customWidth="1"/>
    <col min="31" max="16384" width="11.42578125" style="20"/>
  </cols>
  <sheetData>
    <row r="1" spans="1:34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34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4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s="79" customFormat="1" ht="18.75">
      <c r="A4" s="77" t="s">
        <v>107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83"/>
      <c r="AC4" s="78"/>
      <c r="AD4" s="78"/>
      <c r="AE4" s="78"/>
      <c r="AF4" s="78"/>
      <c r="AG4" s="78"/>
      <c r="AH4" s="78"/>
    </row>
    <row r="5" spans="1:34" s="78" customFormat="1" ht="18.75">
      <c r="A5" s="82"/>
    </row>
    <row r="6" spans="1:34" s="78" customFormat="1" ht="18.75">
      <c r="A6" s="79"/>
    </row>
    <row r="7" spans="1:34" s="78" customFormat="1" ht="19.5" thickBot="1">
      <c r="A7" s="79"/>
      <c r="AF7" s="85" t="s">
        <v>2</v>
      </c>
    </row>
    <row r="8" spans="1:34" ht="15.7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 t="s">
        <v>108</v>
      </c>
      <c r="R8" s="86" t="s">
        <v>18</v>
      </c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4" ht="15.75" customHeight="1" thickBot="1">
      <c r="A9" s="87"/>
      <c r="B9" s="84" t="s">
        <v>80</v>
      </c>
      <c r="C9" s="86" t="s">
        <v>83</v>
      </c>
      <c r="D9" s="86"/>
      <c r="E9" s="86"/>
      <c r="F9" s="86" t="s">
        <v>81</v>
      </c>
      <c r="G9" s="86"/>
      <c r="H9" s="86"/>
      <c r="I9" s="86"/>
      <c r="J9" s="86"/>
      <c r="K9" s="86"/>
      <c r="L9" s="86" t="s">
        <v>111</v>
      </c>
      <c r="M9" s="86" t="s">
        <v>82</v>
      </c>
      <c r="N9" s="86"/>
      <c r="O9" s="86"/>
      <c r="P9" s="86" t="s">
        <v>84</v>
      </c>
      <c r="Q9" s="86"/>
      <c r="R9" s="84" t="s">
        <v>80</v>
      </c>
      <c r="S9" s="86" t="s">
        <v>83</v>
      </c>
      <c r="T9" s="86"/>
      <c r="U9" s="86"/>
      <c r="V9" s="86" t="s">
        <v>81</v>
      </c>
      <c r="W9" s="86"/>
      <c r="X9" s="86"/>
      <c r="Y9" s="86"/>
      <c r="Z9" s="86"/>
      <c r="AA9" s="86"/>
      <c r="AB9" s="86" t="s">
        <v>111</v>
      </c>
      <c r="AC9" s="86" t="s">
        <v>82</v>
      </c>
      <c r="AD9" s="86"/>
      <c r="AE9" s="86"/>
      <c r="AF9" s="86" t="s">
        <v>84</v>
      </c>
    </row>
    <row r="10" spans="1:34" ht="26.25" thickBot="1">
      <c r="A10" s="87"/>
      <c r="B10" s="84" t="s">
        <v>109</v>
      </c>
      <c r="C10" s="84" t="s">
        <v>110</v>
      </c>
      <c r="D10" s="84" t="s">
        <v>19</v>
      </c>
      <c r="E10" s="84" t="s">
        <v>111</v>
      </c>
      <c r="F10" s="84" t="s">
        <v>86</v>
      </c>
      <c r="G10" s="84" t="s">
        <v>87</v>
      </c>
      <c r="H10" s="84" t="s">
        <v>112</v>
      </c>
      <c r="I10" s="84" t="s">
        <v>113</v>
      </c>
      <c r="J10" s="84" t="s">
        <v>114</v>
      </c>
      <c r="K10" s="84" t="s">
        <v>19</v>
      </c>
      <c r="L10" s="86"/>
      <c r="M10" s="84" t="s">
        <v>86</v>
      </c>
      <c r="N10" s="84" t="s">
        <v>87</v>
      </c>
      <c r="O10" s="84" t="s">
        <v>111</v>
      </c>
      <c r="P10" s="86"/>
      <c r="Q10" s="86"/>
      <c r="R10" s="84" t="s">
        <v>109</v>
      </c>
      <c r="S10" s="84" t="s">
        <v>110</v>
      </c>
      <c r="T10" s="84" t="s">
        <v>19</v>
      </c>
      <c r="U10" s="84" t="s">
        <v>111</v>
      </c>
      <c r="V10" s="84" t="s">
        <v>86</v>
      </c>
      <c r="W10" s="84" t="s">
        <v>87</v>
      </c>
      <c r="X10" s="84" t="s">
        <v>112</v>
      </c>
      <c r="Y10" s="84" t="s">
        <v>113</v>
      </c>
      <c r="Z10" s="84" t="s">
        <v>114</v>
      </c>
      <c r="AA10" s="84" t="s">
        <v>19</v>
      </c>
      <c r="AB10" s="86"/>
      <c r="AC10" s="84" t="s">
        <v>86</v>
      </c>
      <c r="AD10" s="84" t="s">
        <v>87</v>
      </c>
      <c r="AE10" s="84" t="s">
        <v>111</v>
      </c>
      <c r="AF10" s="86"/>
    </row>
    <row r="11" spans="1:34">
      <c r="A11" s="44" t="s">
        <v>22</v>
      </c>
      <c r="B11" s="45">
        <v>4862</v>
      </c>
      <c r="C11" s="45">
        <v>256</v>
      </c>
      <c r="D11" s="45">
        <v>175</v>
      </c>
      <c r="E11" s="45">
        <v>431</v>
      </c>
      <c r="F11" s="45">
        <v>30920</v>
      </c>
      <c r="G11" s="45">
        <v>168017</v>
      </c>
      <c r="H11" s="45">
        <v>515</v>
      </c>
      <c r="I11" s="45">
        <v>58</v>
      </c>
      <c r="J11" s="45">
        <v>6675</v>
      </c>
      <c r="K11" s="45">
        <v>33009</v>
      </c>
      <c r="L11" s="45">
        <v>239194</v>
      </c>
      <c r="M11" s="45">
        <v>163</v>
      </c>
      <c r="N11" s="45">
        <v>156</v>
      </c>
      <c r="O11" s="45">
        <v>319</v>
      </c>
      <c r="P11" s="45">
        <v>244806</v>
      </c>
      <c r="Q11" s="45">
        <v>336493.44117052568</v>
      </c>
      <c r="R11" s="46">
        <v>1.4449018628972536</v>
      </c>
      <c r="S11" s="46">
        <v>7.6078748848559641E-2</v>
      </c>
      <c r="T11" s="46">
        <v>5.2006957220695066E-2</v>
      </c>
      <c r="U11" s="46">
        <v>0.12808570606925471</v>
      </c>
      <c r="V11" s="46">
        <v>9.1888863843650928</v>
      </c>
      <c r="W11" s="46">
        <v>49.931731036282983</v>
      </c>
      <c r="X11" s="46">
        <v>0.15304904553518833</v>
      </c>
      <c r="Y11" s="46">
        <v>1.7236591536001794E-2</v>
      </c>
      <c r="Z11" s="46">
        <v>1.9836939397036546</v>
      </c>
      <c r="AA11" s="46">
        <v>9.8097008622738482</v>
      </c>
      <c r="AB11" s="46">
        <v>71.084297859696775</v>
      </c>
      <c r="AC11" s="46">
        <v>4.8440765868418834E-2</v>
      </c>
      <c r="AD11" s="46">
        <v>4.6360487579591027E-2</v>
      </c>
      <c r="AE11" s="46">
        <v>9.4801253448009853E-2</v>
      </c>
      <c r="AF11" s="46">
        <v>72.752086682111283</v>
      </c>
    </row>
    <row r="12" spans="1:34">
      <c r="A12" s="47" t="s">
        <v>23</v>
      </c>
      <c r="B12" s="48">
        <v>69</v>
      </c>
      <c r="C12" s="48">
        <v>0</v>
      </c>
      <c r="D12" s="48">
        <v>17</v>
      </c>
      <c r="E12" s="48">
        <v>17</v>
      </c>
      <c r="F12" s="48">
        <v>583</v>
      </c>
      <c r="G12" s="48">
        <v>2929</v>
      </c>
      <c r="H12" s="48">
        <v>0</v>
      </c>
      <c r="I12" s="48">
        <v>0</v>
      </c>
      <c r="J12" s="48">
        <v>47</v>
      </c>
      <c r="K12" s="48">
        <v>55</v>
      </c>
      <c r="L12" s="48">
        <v>3614</v>
      </c>
      <c r="M12" s="48">
        <v>0</v>
      </c>
      <c r="N12" s="48">
        <v>0</v>
      </c>
      <c r="O12" s="48">
        <v>0</v>
      </c>
      <c r="P12" s="48">
        <v>3700</v>
      </c>
      <c r="Q12" s="48">
        <v>5176.5551108811305</v>
      </c>
      <c r="R12" s="49">
        <v>1.3329327810103258</v>
      </c>
      <c r="S12" s="49">
        <v>0</v>
      </c>
      <c r="T12" s="49">
        <v>0.3284037286547179</v>
      </c>
      <c r="U12" s="49">
        <v>0.3284037286547179</v>
      </c>
      <c r="V12" s="49">
        <v>11.262316106217678</v>
      </c>
      <c r="W12" s="49">
        <v>56.582030660568755</v>
      </c>
      <c r="X12" s="49">
        <v>0</v>
      </c>
      <c r="Y12" s="49">
        <v>0</v>
      </c>
      <c r="Z12" s="49">
        <v>0.90793972039833781</v>
      </c>
      <c r="AA12" s="49">
        <v>1.0624826515299697</v>
      </c>
      <c r="AB12" s="49">
        <v>69.814769138714738</v>
      </c>
      <c r="AC12" s="49">
        <v>0</v>
      </c>
      <c r="AD12" s="49">
        <v>0</v>
      </c>
      <c r="AE12" s="49">
        <v>0</v>
      </c>
      <c r="AF12" s="49">
        <v>71.476105648379786</v>
      </c>
    </row>
    <row r="13" spans="1:34">
      <c r="A13" s="47" t="s">
        <v>24</v>
      </c>
      <c r="B13" s="48">
        <v>103</v>
      </c>
      <c r="C13" s="48">
        <v>0</v>
      </c>
      <c r="D13" s="48">
        <v>0</v>
      </c>
      <c r="E13" s="48">
        <v>0</v>
      </c>
      <c r="F13" s="48">
        <v>650</v>
      </c>
      <c r="G13" s="48">
        <v>3119</v>
      </c>
      <c r="H13" s="48">
        <v>0</v>
      </c>
      <c r="I13" s="48">
        <v>0</v>
      </c>
      <c r="J13" s="48">
        <v>0</v>
      </c>
      <c r="K13" s="48">
        <v>269</v>
      </c>
      <c r="L13" s="48">
        <v>4038</v>
      </c>
      <c r="M13" s="48">
        <v>0</v>
      </c>
      <c r="N13" s="48">
        <v>0</v>
      </c>
      <c r="O13" s="48">
        <v>0</v>
      </c>
      <c r="P13" s="48">
        <v>4141</v>
      </c>
      <c r="Q13" s="48">
        <v>6002.9036490045401</v>
      </c>
      <c r="R13" s="49">
        <v>1.7158363022714926</v>
      </c>
      <c r="S13" s="49">
        <v>0</v>
      </c>
      <c r="T13" s="49">
        <v>0</v>
      </c>
      <c r="U13" s="49">
        <v>0</v>
      </c>
      <c r="V13" s="49">
        <v>10.828093169674467</v>
      </c>
      <c r="W13" s="49">
        <v>51.958188609561027</v>
      </c>
      <c r="X13" s="49">
        <v>0</v>
      </c>
      <c r="Y13" s="49">
        <v>0</v>
      </c>
      <c r="Z13" s="49">
        <v>0</v>
      </c>
      <c r="AA13" s="49">
        <v>4.4811647117575877</v>
      </c>
      <c r="AB13" s="49">
        <v>67.26744649099308</v>
      </c>
      <c r="AC13" s="49">
        <v>0</v>
      </c>
      <c r="AD13" s="49">
        <v>0</v>
      </c>
      <c r="AE13" s="49">
        <v>0</v>
      </c>
      <c r="AF13" s="49">
        <v>68.983282793264578</v>
      </c>
    </row>
    <row r="14" spans="1:34">
      <c r="A14" s="47" t="s">
        <v>25</v>
      </c>
      <c r="B14" s="48">
        <v>528</v>
      </c>
      <c r="C14" s="48">
        <v>192</v>
      </c>
      <c r="D14" s="48">
        <v>0</v>
      </c>
      <c r="E14" s="48">
        <v>192</v>
      </c>
      <c r="F14" s="48">
        <v>309</v>
      </c>
      <c r="G14" s="48">
        <v>5975</v>
      </c>
      <c r="H14" s="48">
        <v>0</v>
      </c>
      <c r="I14" s="48">
        <v>0</v>
      </c>
      <c r="J14" s="48">
        <v>177</v>
      </c>
      <c r="K14" s="48">
        <v>840</v>
      </c>
      <c r="L14" s="48">
        <v>7301</v>
      </c>
      <c r="M14" s="48">
        <v>0</v>
      </c>
      <c r="N14" s="48">
        <v>0</v>
      </c>
      <c r="O14" s="48">
        <v>0</v>
      </c>
      <c r="P14" s="48">
        <v>8021</v>
      </c>
      <c r="Q14" s="48">
        <v>10143.81066260891</v>
      </c>
      <c r="R14" s="49">
        <v>5.2051444724442684</v>
      </c>
      <c r="S14" s="49">
        <v>1.8927798081615521</v>
      </c>
      <c r="T14" s="49">
        <v>0</v>
      </c>
      <c r="U14" s="49">
        <v>1.8927798081615521</v>
      </c>
      <c r="V14" s="49">
        <v>3.0461925037599982</v>
      </c>
      <c r="W14" s="49">
        <v>58.902913300860803</v>
      </c>
      <c r="X14" s="49">
        <v>0</v>
      </c>
      <c r="Y14" s="49">
        <v>0</v>
      </c>
      <c r="Z14" s="49">
        <v>1.7449063856489309</v>
      </c>
      <c r="AA14" s="49">
        <v>8.2809116607067903</v>
      </c>
      <c r="AB14" s="49">
        <v>71.974923850976523</v>
      </c>
      <c r="AC14" s="49">
        <v>0</v>
      </c>
      <c r="AD14" s="49">
        <v>0</v>
      </c>
      <c r="AE14" s="49">
        <v>0</v>
      </c>
      <c r="AF14" s="49">
        <v>79.072848131582347</v>
      </c>
    </row>
    <row r="15" spans="1:34">
      <c r="A15" s="47" t="s">
        <v>26</v>
      </c>
      <c r="B15" s="48">
        <v>21</v>
      </c>
      <c r="C15" s="48">
        <v>0</v>
      </c>
      <c r="D15" s="48">
        <v>0</v>
      </c>
      <c r="E15" s="48">
        <v>0</v>
      </c>
      <c r="F15" s="48">
        <v>40</v>
      </c>
      <c r="G15" s="48">
        <v>2375</v>
      </c>
      <c r="H15" s="48">
        <v>0</v>
      </c>
      <c r="I15" s="48">
        <v>0</v>
      </c>
      <c r="J15" s="48">
        <v>423</v>
      </c>
      <c r="K15" s="48">
        <v>216</v>
      </c>
      <c r="L15" s="48">
        <v>3054</v>
      </c>
      <c r="M15" s="48">
        <v>0</v>
      </c>
      <c r="N15" s="48">
        <v>0</v>
      </c>
      <c r="O15" s="48">
        <v>0</v>
      </c>
      <c r="P15" s="48">
        <v>3075</v>
      </c>
      <c r="Q15" s="48">
        <v>4049.42412793518</v>
      </c>
      <c r="R15" s="49">
        <v>0.51859225748002835</v>
      </c>
      <c r="S15" s="49">
        <v>0</v>
      </c>
      <c r="T15" s="49">
        <v>0</v>
      </c>
      <c r="U15" s="49">
        <v>0</v>
      </c>
      <c r="V15" s="49">
        <v>0.98779477615243494</v>
      </c>
      <c r="W15" s="49">
        <v>58.650314834050825</v>
      </c>
      <c r="X15" s="49">
        <v>0</v>
      </c>
      <c r="Y15" s="49">
        <v>0</v>
      </c>
      <c r="Z15" s="49">
        <v>10.445929757811999</v>
      </c>
      <c r="AA15" s="49">
        <v>5.3340917912231482</v>
      </c>
      <c r="AB15" s="49">
        <v>75.418131159238399</v>
      </c>
      <c r="AC15" s="49">
        <v>0</v>
      </c>
      <c r="AD15" s="49">
        <v>0</v>
      </c>
      <c r="AE15" s="49">
        <v>0</v>
      </c>
      <c r="AF15" s="49">
        <v>75.936723416718436</v>
      </c>
    </row>
    <row r="16" spans="1:34">
      <c r="A16" s="47" t="s">
        <v>27</v>
      </c>
      <c r="B16" s="48">
        <v>10</v>
      </c>
      <c r="C16" s="48">
        <v>0</v>
      </c>
      <c r="D16" s="48">
        <v>0</v>
      </c>
      <c r="E16" s="48">
        <v>0</v>
      </c>
      <c r="F16" s="48">
        <v>0</v>
      </c>
      <c r="G16" s="48">
        <v>3347</v>
      </c>
      <c r="H16" s="48">
        <v>0</v>
      </c>
      <c r="I16" s="48">
        <v>0</v>
      </c>
      <c r="J16" s="48">
        <v>407</v>
      </c>
      <c r="K16" s="48">
        <v>275</v>
      </c>
      <c r="L16" s="48">
        <v>4029</v>
      </c>
      <c r="M16" s="48">
        <v>0</v>
      </c>
      <c r="N16" s="48">
        <v>0</v>
      </c>
      <c r="O16" s="48">
        <v>0</v>
      </c>
      <c r="P16" s="48">
        <v>4039</v>
      </c>
      <c r="Q16" s="48">
        <v>5569.9580007852201</v>
      </c>
      <c r="R16" s="49">
        <v>0.17953456738076407</v>
      </c>
      <c r="S16" s="49">
        <v>0</v>
      </c>
      <c r="T16" s="49">
        <v>0</v>
      </c>
      <c r="U16" s="49">
        <v>0</v>
      </c>
      <c r="V16" s="49">
        <v>0</v>
      </c>
      <c r="W16" s="49">
        <v>60.090219702341734</v>
      </c>
      <c r="X16" s="49">
        <v>0</v>
      </c>
      <c r="Y16" s="49">
        <v>0</v>
      </c>
      <c r="Z16" s="49">
        <v>7.3070568923970978</v>
      </c>
      <c r="AA16" s="49">
        <v>4.9372006029710116</v>
      </c>
      <c r="AB16" s="49">
        <v>72.334477197709845</v>
      </c>
      <c r="AC16" s="49">
        <v>0</v>
      </c>
      <c r="AD16" s="49">
        <v>0</v>
      </c>
      <c r="AE16" s="49">
        <v>0</v>
      </c>
      <c r="AF16" s="49">
        <v>72.514011765090601</v>
      </c>
    </row>
    <row r="17" spans="1:32">
      <c r="A17" s="47" t="s">
        <v>28</v>
      </c>
      <c r="B17" s="48">
        <v>64</v>
      </c>
      <c r="C17" s="48">
        <v>0</v>
      </c>
      <c r="D17" s="48">
        <v>0</v>
      </c>
      <c r="E17" s="48">
        <v>0</v>
      </c>
      <c r="F17" s="48">
        <v>54</v>
      </c>
      <c r="G17" s="48">
        <v>27</v>
      </c>
      <c r="H17" s="48">
        <v>0</v>
      </c>
      <c r="I17" s="48">
        <v>0</v>
      </c>
      <c r="J17" s="48">
        <v>48</v>
      </c>
      <c r="K17" s="48">
        <v>0</v>
      </c>
      <c r="L17" s="48">
        <v>129</v>
      </c>
      <c r="M17" s="48">
        <v>0</v>
      </c>
      <c r="N17" s="48">
        <v>0</v>
      </c>
      <c r="O17" s="48">
        <v>0</v>
      </c>
      <c r="P17" s="48">
        <v>193</v>
      </c>
      <c r="Q17" s="48">
        <v>337.22520425979297</v>
      </c>
      <c r="R17" s="49">
        <v>18.978415370962431</v>
      </c>
      <c r="S17" s="49">
        <v>0</v>
      </c>
      <c r="T17" s="49">
        <v>0</v>
      </c>
      <c r="U17" s="49">
        <v>0</v>
      </c>
      <c r="V17" s="49">
        <v>16.013037969249549</v>
      </c>
      <c r="W17" s="49">
        <v>8.0065189846247744</v>
      </c>
      <c r="X17" s="49">
        <v>0</v>
      </c>
      <c r="Y17" s="49">
        <v>0</v>
      </c>
      <c r="Z17" s="49">
        <v>14.233811528221823</v>
      </c>
      <c r="AA17" s="49">
        <v>0</v>
      </c>
      <c r="AB17" s="49">
        <v>38.25336848209615</v>
      </c>
      <c r="AC17" s="49">
        <v>0</v>
      </c>
      <c r="AD17" s="49">
        <v>0</v>
      </c>
      <c r="AE17" s="49">
        <v>0</v>
      </c>
      <c r="AF17" s="49">
        <v>57.23178385305858</v>
      </c>
    </row>
    <row r="18" spans="1:32">
      <c r="A18" s="47" t="s">
        <v>29</v>
      </c>
      <c r="B18" s="48">
        <v>20</v>
      </c>
      <c r="C18" s="48">
        <v>0</v>
      </c>
      <c r="D18" s="48">
        <v>49</v>
      </c>
      <c r="E18" s="48">
        <v>49</v>
      </c>
      <c r="F18" s="48">
        <v>2872</v>
      </c>
      <c r="G18" s="48">
        <v>11243</v>
      </c>
      <c r="H18" s="48">
        <v>156</v>
      </c>
      <c r="I18" s="48">
        <v>58</v>
      </c>
      <c r="J18" s="48">
        <v>349</v>
      </c>
      <c r="K18" s="48">
        <v>5119</v>
      </c>
      <c r="L18" s="48">
        <v>19797</v>
      </c>
      <c r="M18" s="48">
        <v>0</v>
      </c>
      <c r="N18" s="48">
        <v>0</v>
      </c>
      <c r="O18" s="48">
        <v>0</v>
      </c>
      <c r="P18" s="48">
        <v>19866</v>
      </c>
      <c r="Q18" s="48">
        <v>28354.517559665946</v>
      </c>
      <c r="R18" s="49">
        <v>7.0535497413822423E-2</v>
      </c>
      <c r="S18" s="49">
        <v>0</v>
      </c>
      <c r="T18" s="49">
        <v>0.17281196866386495</v>
      </c>
      <c r="U18" s="49">
        <v>0.17281196866386495</v>
      </c>
      <c r="V18" s="49">
        <v>10.128897428624901</v>
      </c>
      <c r="W18" s="49">
        <v>39.65152987118028</v>
      </c>
      <c r="X18" s="49">
        <v>0.55017687982781494</v>
      </c>
      <c r="Y18" s="49">
        <v>0.20455294250008504</v>
      </c>
      <c r="Z18" s="49">
        <v>1.2308444298712014</v>
      </c>
      <c r="AA18" s="49">
        <v>18.053560563067851</v>
      </c>
      <c r="AB18" s="49">
        <v>69.819562115072131</v>
      </c>
      <c r="AC18" s="49">
        <v>0</v>
      </c>
      <c r="AD18" s="49">
        <v>0</v>
      </c>
      <c r="AE18" s="49">
        <v>0</v>
      </c>
      <c r="AF18" s="49">
        <v>70.062909581149825</v>
      </c>
    </row>
    <row r="19" spans="1:32">
      <c r="A19" s="47" t="s">
        <v>30</v>
      </c>
      <c r="B19" s="48">
        <v>101</v>
      </c>
      <c r="C19" s="48">
        <v>0</v>
      </c>
      <c r="D19" s="48">
        <v>0</v>
      </c>
      <c r="E19" s="48">
        <v>0</v>
      </c>
      <c r="F19" s="48">
        <v>259</v>
      </c>
      <c r="G19" s="48">
        <v>1030</v>
      </c>
      <c r="H19" s="48">
        <v>0</v>
      </c>
      <c r="I19" s="48">
        <v>0</v>
      </c>
      <c r="J19" s="48">
        <v>127</v>
      </c>
      <c r="K19" s="48">
        <v>0</v>
      </c>
      <c r="L19" s="48">
        <v>1416</v>
      </c>
      <c r="M19" s="48">
        <v>0</v>
      </c>
      <c r="N19" s="48">
        <v>0</v>
      </c>
      <c r="O19" s="48">
        <v>0</v>
      </c>
      <c r="P19" s="48">
        <v>1517</v>
      </c>
      <c r="Q19" s="48">
        <v>2286.3623382718661</v>
      </c>
      <c r="R19" s="49">
        <v>4.4174975378723333</v>
      </c>
      <c r="S19" s="49">
        <v>0</v>
      </c>
      <c r="T19" s="49">
        <v>0</v>
      </c>
      <c r="U19" s="49">
        <v>0</v>
      </c>
      <c r="V19" s="49">
        <v>11.328038240682519</v>
      </c>
      <c r="W19" s="49">
        <v>45.049727366420825</v>
      </c>
      <c r="X19" s="49">
        <v>0</v>
      </c>
      <c r="Y19" s="49">
        <v>0</v>
      </c>
      <c r="Z19" s="49">
        <v>5.5546751218790726</v>
      </c>
      <c r="AA19" s="49">
        <v>0</v>
      </c>
      <c r="AB19" s="49">
        <v>61.932440728982421</v>
      </c>
      <c r="AC19" s="49">
        <v>0</v>
      </c>
      <c r="AD19" s="49">
        <v>0</v>
      </c>
      <c r="AE19" s="49">
        <v>0</v>
      </c>
      <c r="AF19" s="49">
        <v>66.34993826685475</v>
      </c>
    </row>
    <row r="20" spans="1:32">
      <c r="A20" s="47" t="s">
        <v>31</v>
      </c>
      <c r="B20" s="48">
        <v>177</v>
      </c>
      <c r="C20" s="48">
        <v>0</v>
      </c>
      <c r="D20" s="48">
        <v>0</v>
      </c>
      <c r="E20" s="48">
        <v>0</v>
      </c>
      <c r="F20" s="48">
        <v>110</v>
      </c>
      <c r="G20" s="48">
        <v>2950</v>
      </c>
      <c r="H20" s="48">
        <v>0</v>
      </c>
      <c r="I20" s="48">
        <v>0</v>
      </c>
      <c r="J20" s="48">
        <v>208</v>
      </c>
      <c r="K20" s="48">
        <v>26</v>
      </c>
      <c r="L20" s="48">
        <v>3294</v>
      </c>
      <c r="M20" s="48">
        <v>0</v>
      </c>
      <c r="N20" s="48">
        <v>0</v>
      </c>
      <c r="O20" s="48">
        <v>0</v>
      </c>
      <c r="P20" s="48">
        <v>3471</v>
      </c>
      <c r="Q20" s="48">
        <v>4885.2423865396195</v>
      </c>
      <c r="R20" s="49">
        <v>3.6231569694001409</v>
      </c>
      <c r="S20" s="49">
        <v>0</v>
      </c>
      <c r="T20" s="49">
        <v>0</v>
      </c>
      <c r="U20" s="49">
        <v>0</v>
      </c>
      <c r="V20" s="49">
        <v>2.2516794725085623</v>
      </c>
      <c r="W20" s="49">
        <v>60.385949490002353</v>
      </c>
      <c r="X20" s="49">
        <v>0</v>
      </c>
      <c r="Y20" s="49">
        <v>0</v>
      </c>
      <c r="Z20" s="49">
        <v>4.2577211843798271</v>
      </c>
      <c r="AA20" s="49">
        <v>0.53221514804747838</v>
      </c>
      <c r="AB20" s="49">
        <v>67.427565294938219</v>
      </c>
      <c r="AC20" s="49">
        <v>0</v>
      </c>
      <c r="AD20" s="49">
        <v>0</v>
      </c>
      <c r="AE20" s="49">
        <v>0</v>
      </c>
      <c r="AF20" s="49">
        <v>71.050722264338361</v>
      </c>
    </row>
    <row r="21" spans="1:32">
      <c r="A21" s="47" t="s">
        <v>32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420</v>
      </c>
      <c r="H21" s="48">
        <v>0</v>
      </c>
      <c r="I21" s="48">
        <v>0</v>
      </c>
      <c r="J21" s="48">
        <v>73</v>
      </c>
      <c r="K21" s="48">
        <v>20</v>
      </c>
      <c r="L21" s="48">
        <v>513</v>
      </c>
      <c r="M21" s="48">
        <v>0</v>
      </c>
      <c r="N21" s="48">
        <v>0</v>
      </c>
      <c r="O21" s="48">
        <v>0</v>
      </c>
      <c r="P21" s="48">
        <v>513</v>
      </c>
      <c r="Q21" s="48">
        <v>706.35221871193903</v>
      </c>
      <c r="R21" s="49">
        <v>0</v>
      </c>
      <c r="S21" s="49">
        <v>0</v>
      </c>
      <c r="T21" s="49">
        <v>0</v>
      </c>
      <c r="U21" s="49">
        <v>0</v>
      </c>
      <c r="V21" s="49">
        <v>0</v>
      </c>
      <c r="W21" s="49">
        <v>59.460420576845706</v>
      </c>
      <c r="X21" s="49">
        <v>0</v>
      </c>
      <c r="Y21" s="49">
        <v>0</v>
      </c>
      <c r="Z21" s="49">
        <v>10.334787385975563</v>
      </c>
      <c r="AA21" s="49">
        <v>2.8314485988974147</v>
      </c>
      <c r="AB21" s="49">
        <v>72.62665656171869</v>
      </c>
      <c r="AC21" s="49">
        <v>0</v>
      </c>
      <c r="AD21" s="49">
        <v>0</v>
      </c>
      <c r="AE21" s="49">
        <v>0</v>
      </c>
      <c r="AF21" s="49">
        <v>72.62665656171869</v>
      </c>
    </row>
    <row r="22" spans="1:32">
      <c r="A22" s="47" t="s">
        <v>33</v>
      </c>
      <c r="B22" s="48">
        <v>45</v>
      </c>
      <c r="C22" s="48">
        <v>0</v>
      </c>
      <c r="D22" s="48">
        <v>0</v>
      </c>
      <c r="E22" s="48">
        <v>0</v>
      </c>
      <c r="F22" s="48">
        <v>476</v>
      </c>
      <c r="G22" s="48">
        <v>2776</v>
      </c>
      <c r="H22" s="48">
        <v>0</v>
      </c>
      <c r="I22" s="48">
        <v>0</v>
      </c>
      <c r="J22" s="48">
        <v>81</v>
      </c>
      <c r="K22" s="48">
        <v>467</v>
      </c>
      <c r="L22" s="48">
        <v>3800</v>
      </c>
      <c r="M22" s="48">
        <v>0</v>
      </c>
      <c r="N22" s="48">
        <v>0</v>
      </c>
      <c r="O22" s="48">
        <v>0</v>
      </c>
      <c r="P22" s="48">
        <v>3845</v>
      </c>
      <c r="Q22" s="48">
        <v>5131.7485419965406</v>
      </c>
      <c r="R22" s="49">
        <v>0.87689409626630799</v>
      </c>
      <c r="S22" s="49">
        <v>0</v>
      </c>
      <c r="T22" s="49">
        <v>0</v>
      </c>
      <c r="U22" s="49">
        <v>0</v>
      </c>
      <c r="V22" s="49">
        <v>9.2755908849502795</v>
      </c>
      <c r="W22" s="49">
        <v>54.094622471894908</v>
      </c>
      <c r="X22" s="49">
        <v>0</v>
      </c>
      <c r="Y22" s="49">
        <v>0</v>
      </c>
      <c r="Z22" s="49">
        <v>1.5784093732793543</v>
      </c>
      <c r="AA22" s="49">
        <v>9.1002120656970185</v>
      </c>
      <c r="AB22" s="49">
        <v>74.048834795821563</v>
      </c>
      <c r="AC22" s="49">
        <v>0</v>
      </c>
      <c r="AD22" s="49">
        <v>0</v>
      </c>
      <c r="AE22" s="49">
        <v>0</v>
      </c>
      <c r="AF22" s="49">
        <v>74.925728892087875</v>
      </c>
    </row>
    <row r="23" spans="1:32">
      <c r="A23" s="47" t="s">
        <v>34</v>
      </c>
      <c r="B23" s="48"/>
      <c r="C23" s="48">
        <v>0</v>
      </c>
      <c r="D23" s="48">
        <v>0</v>
      </c>
      <c r="E23" s="48">
        <v>0</v>
      </c>
      <c r="F23" s="48">
        <v>368</v>
      </c>
      <c r="G23" s="48">
        <v>715</v>
      </c>
      <c r="H23" s="48">
        <v>0</v>
      </c>
      <c r="I23" s="48">
        <v>0</v>
      </c>
      <c r="J23" s="48">
        <v>109</v>
      </c>
      <c r="K23" s="48">
        <v>36</v>
      </c>
      <c r="L23" s="48">
        <v>1228</v>
      </c>
      <c r="M23" s="48">
        <v>0</v>
      </c>
      <c r="N23" s="48">
        <v>0</v>
      </c>
      <c r="O23" s="48">
        <v>0</v>
      </c>
      <c r="P23" s="48">
        <v>1228</v>
      </c>
      <c r="Q23" s="48">
        <v>1642.2683685327131</v>
      </c>
      <c r="R23" s="49">
        <v>0</v>
      </c>
      <c r="S23" s="49">
        <v>0</v>
      </c>
      <c r="T23" s="49">
        <v>0</v>
      </c>
      <c r="U23" s="49">
        <v>0</v>
      </c>
      <c r="V23" s="49">
        <v>22.408030687992248</v>
      </c>
      <c r="W23" s="49">
        <v>43.5373422334632</v>
      </c>
      <c r="X23" s="49">
        <v>0</v>
      </c>
      <c r="Y23" s="49">
        <v>0</v>
      </c>
      <c r="Z23" s="49">
        <v>6.6371612635629216</v>
      </c>
      <c r="AA23" s="49">
        <v>2.1920899586079372</v>
      </c>
      <c r="AB23" s="49">
        <v>74.774624143626312</v>
      </c>
      <c r="AC23" s="49">
        <v>0</v>
      </c>
      <c r="AD23" s="49">
        <v>0</v>
      </c>
      <c r="AE23" s="49">
        <v>0</v>
      </c>
      <c r="AF23" s="49">
        <v>74.774624143626312</v>
      </c>
    </row>
    <row r="24" spans="1:32">
      <c r="A24" s="47" t="s">
        <v>35</v>
      </c>
      <c r="B24" s="48">
        <v>32</v>
      </c>
      <c r="C24" s="48">
        <v>0</v>
      </c>
      <c r="D24" s="48">
        <v>0</v>
      </c>
      <c r="E24" s="48">
        <v>0</v>
      </c>
      <c r="F24" s="48">
        <v>510</v>
      </c>
      <c r="G24" s="48">
        <v>809</v>
      </c>
      <c r="H24" s="48">
        <v>0</v>
      </c>
      <c r="I24" s="48">
        <v>0</v>
      </c>
      <c r="J24" s="48">
        <v>0</v>
      </c>
      <c r="K24" s="48">
        <v>0</v>
      </c>
      <c r="L24" s="48">
        <v>1319</v>
      </c>
      <c r="M24" s="48">
        <v>0</v>
      </c>
      <c r="N24" s="48">
        <v>0</v>
      </c>
      <c r="O24" s="48">
        <v>0</v>
      </c>
      <c r="P24" s="48">
        <v>1351</v>
      </c>
      <c r="Q24" s="48">
        <v>1499.1888415141339</v>
      </c>
      <c r="R24" s="49">
        <v>2.1344876051559321</v>
      </c>
      <c r="S24" s="49">
        <v>0</v>
      </c>
      <c r="T24" s="49">
        <v>0</v>
      </c>
      <c r="U24" s="49">
        <v>0</v>
      </c>
      <c r="V24" s="49">
        <v>34.018396207172671</v>
      </c>
      <c r="W24" s="49">
        <v>53.962514767848411</v>
      </c>
      <c r="X24" s="49">
        <v>0</v>
      </c>
      <c r="Y24" s="49">
        <v>0</v>
      </c>
      <c r="Z24" s="49">
        <v>0</v>
      </c>
      <c r="AA24" s="49">
        <v>0</v>
      </c>
      <c r="AB24" s="49">
        <v>87.980910975021075</v>
      </c>
      <c r="AC24" s="49">
        <v>0</v>
      </c>
      <c r="AD24" s="49">
        <v>0</v>
      </c>
      <c r="AE24" s="49">
        <v>0</v>
      </c>
      <c r="AF24" s="49">
        <v>90.115398580177015</v>
      </c>
    </row>
    <row r="25" spans="1:32">
      <c r="A25" s="47" t="s">
        <v>36</v>
      </c>
      <c r="B25" s="48">
        <v>429</v>
      </c>
      <c r="C25" s="48">
        <v>0</v>
      </c>
      <c r="D25" s="48">
        <v>0</v>
      </c>
      <c r="E25" s="48">
        <v>0</v>
      </c>
      <c r="F25" s="48">
        <v>1286</v>
      </c>
      <c r="G25" s="48">
        <v>5867</v>
      </c>
      <c r="H25" s="48">
        <v>63</v>
      </c>
      <c r="I25" s="48">
        <v>0</v>
      </c>
      <c r="J25" s="48">
        <v>188</v>
      </c>
      <c r="K25" s="48">
        <v>365</v>
      </c>
      <c r="L25" s="48">
        <v>7769</v>
      </c>
      <c r="M25" s="48">
        <v>0</v>
      </c>
      <c r="N25" s="48">
        <v>0</v>
      </c>
      <c r="O25" s="48">
        <v>0</v>
      </c>
      <c r="P25" s="48">
        <v>8198</v>
      </c>
      <c r="Q25" s="48">
        <v>9600.7991646650808</v>
      </c>
      <c r="R25" s="49">
        <v>4.4683780239763555</v>
      </c>
      <c r="S25" s="49">
        <v>0</v>
      </c>
      <c r="T25" s="49">
        <v>0</v>
      </c>
      <c r="U25" s="49">
        <v>0</v>
      </c>
      <c r="V25" s="49">
        <v>13.394718272339379</v>
      </c>
      <c r="W25" s="49">
        <v>61.109496192702281</v>
      </c>
      <c r="X25" s="49">
        <v>0.65619537415037388</v>
      </c>
      <c r="Y25" s="49">
        <v>0</v>
      </c>
      <c r="Z25" s="49">
        <v>1.9581703228614333</v>
      </c>
      <c r="AA25" s="49">
        <v>3.8017668502362931</v>
      </c>
      <c r="AB25" s="49">
        <v>80.920347012289767</v>
      </c>
      <c r="AC25" s="49">
        <v>0</v>
      </c>
      <c r="AD25" s="49">
        <v>0</v>
      </c>
      <c r="AE25" s="49">
        <v>0</v>
      </c>
      <c r="AF25" s="49">
        <v>85.388725036266123</v>
      </c>
    </row>
    <row r="26" spans="1:32">
      <c r="A26" s="47" t="s">
        <v>37</v>
      </c>
      <c r="B26" s="48">
        <v>97</v>
      </c>
      <c r="C26" s="48">
        <v>0</v>
      </c>
      <c r="D26" s="48">
        <v>0</v>
      </c>
      <c r="E26" s="48">
        <v>0</v>
      </c>
      <c r="F26" s="48">
        <v>2244</v>
      </c>
      <c r="G26" s="48">
        <v>5805</v>
      </c>
      <c r="H26" s="48">
        <v>55</v>
      </c>
      <c r="I26" s="48">
        <v>0</v>
      </c>
      <c r="J26" s="48">
        <v>128</v>
      </c>
      <c r="K26" s="48">
        <v>538</v>
      </c>
      <c r="L26" s="48">
        <v>8770</v>
      </c>
      <c r="M26" s="48">
        <v>0</v>
      </c>
      <c r="N26" s="48">
        <v>0</v>
      </c>
      <c r="O26" s="48">
        <v>0</v>
      </c>
      <c r="P26" s="48">
        <v>8867</v>
      </c>
      <c r="Q26" s="48">
        <v>10620.729982344379</v>
      </c>
      <c r="R26" s="49">
        <v>0.9133082204448304</v>
      </c>
      <c r="S26" s="49">
        <v>0</v>
      </c>
      <c r="T26" s="49">
        <v>0</v>
      </c>
      <c r="U26" s="49">
        <v>0</v>
      </c>
      <c r="V26" s="49">
        <v>21.128491202868034</v>
      </c>
      <c r="W26" s="49">
        <v>54.657259996724129</v>
      </c>
      <c r="X26" s="49">
        <v>0.5178551765408832</v>
      </c>
      <c r="Y26" s="49">
        <v>0</v>
      </c>
      <c r="Z26" s="49">
        <v>1.2051902290406009</v>
      </c>
      <c r="AA26" s="49">
        <v>5.0655651814362761</v>
      </c>
      <c r="AB26" s="49">
        <v>82.574361786609927</v>
      </c>
      <c r="AC26" s="49">
        <v>0</v>
      </c>
      <c r="AD26" s="49">
        <v>0</v>
      </c>
      <c r="AE26" s="49">
        <v>0</v>
      </c>
      <c r="AF26" s="49">
        <v>83.48767000705476</v>
      </c>
    </row>
    <row r="27" spans="1:32">
      <c r="A27" s="47" t="s">
        <v>38</v>
      </c>
      <c r="B27" s="48">
        <v>0</v>
      </c>
      <c r="C27" s="48">
        <v>0</v>
      </c>
      <c r="D27" s="48">
        <v>0</v>
      </c>
      <c r="E27" s="48">
        <v>0</v>
      </c>
      <c r="F27" s="48">
        <v>262</v>
      </c>
      <c r="G27" s="48">
        <v>723</v>
      </c>
      <c r="H27" s="48">
        <v>0</v>
      </c>
      <c r="I27" s="48">
        <v>0</v>
      </c>
      <c r="J27" s="48">
        <v>48</v>
      </c>
      <c r="K27" s="48">
        <v>13</v>
      </c>
      <c r="L27" s="48">
        <v>1046</v>
      </c>
      <c r="M27" s="48">
        <v>0</v>
      </c>
      <c r="N27" s="48">
        <v>0</v>
      </c>
      <c r="O27" s="48">
        <v>0</v>
      </c>
      <c r="P27" s="48">
        <v>1046</v>
      </c>
      <c r="Q27" s="48">
        <v>1180.736003467915</v>
      </c>
      <c r="R27" s="49">
        <v>0</v>
      </c>
      <c r="S27" s="49">
        <v>0</v>
      </c>
      <c r="T27" s="49">
        <v>0</v>
      </c>
      <c r="U27" s="49">
        <v>0</v>
      </c>
      <c r="V27" s="49">
        <v>22.189549503909873</v>
      </c>
      <c r="W27" s="49">
        <v>61.232993478346714</v>
      </c>
      <c r="X27" s="49">
        <v>0</v>
      </c>
      <c r="Y27" s="49">
        <v>0</v>
      </c>
      <c r="Z27" s="49">
        <v>4.0652609778155497</v>
      </c>
      <c r="AA27" s="49">
        <v>1.1010081814917112</v>
      </c>
      <c r="AB27" s="49">
        <v>88.588812141563849</v>
      </c>
      <c r="AC27" s="49">
        <v>0</v>
      </c>
      <c r="AD27" s="49">
        <v>0</v>
      </c>
      <c r="AE27" s="49">
        <v>0</v>
      </c>
      <c r="AF27" s="49">
        <v>88.588812141563849</v>
      </c>
    </row>
    <row r="28" spans="1:32">
      <c r="A28" s="47" t="s">
        <v>39</v>
      </c>
      <c r="B28" s="48">
        <v>140</v>
      </c>
      <c r="C28" s="48">
        <v>0</v>
      </c>
      <c r="D28" s="48">
        <v>29</v>
      </c>
      <c r="E28" s="48">
        <v>29</v>
      </c>
      <c r="F28" s="48">
        <v>4000</v>
      </c>
      <c r="G28" s="48">
        <v>15704</v>
      </c>
      <c r="H28" s="48">
        <v>96</v>
      </c>
      <c r="I28" s="48">
        <v>0</v>
      </c>
      <c r="J28" s="48">
        <v>0</v>
      </c>
      <c r="K28" s="48">
        <v>3899</v>
      </c>
      <c r="L28" s="48">
        <v>23699</v>
      </c>
      <c r="M28" s="48">
        <v>0</v>
      </c>
      <c r="N28" s="48">
        <v>0</v>
      </c>
      <c r="O28" s="48">
        <v>0</v>
      </c>
      <c r="P28" s="48">
        <v>23868</v>
      </c>
      <c r="Q28" s="48">
        <v>32954.888961725897</v>
      </c>
      <c r="R28" s="49">
        <v>0.42482315799211839</v>
      </c>
      <c r="S28" s="49">
        <v>0</v>
      </c>
      <c r="T28" s="49">
        <v>8.7999082726938807E-2</v>
      </c>
      <c r="U28" s="49">
        <v>8.7999082726938807E-2</v>
      </c>
      <c r="V28" s="49">
        <v>12.137804514060527</v>
      </c>
      <c r="W28" s="49">
        <v>47.653020522201622</v>
      </c>
      <c r="X28" s="49">
        <v>0.29130730833745261</v>
      </c>
      <c r="Y28" s="49">
        <v>0</v>
      </c>
      <c r="Z28" s="49">
        <v>0</v>
      </c>
      <c r="AA28" s="49">
        <v>11.831324950080498</v>
      </c>
      <c r="AB28" s="49">
        <v>71.9134572946801</v>
      </c>
      <c r="AC28" s="49">
        <v>0</v>
      </c>
      <c r="AD28" s="49">
        <v>0</v>
      </c>
      <c r="AE28" s="49">
        <v>0</v>
      </c>
      <c r="AF28" s="49">
        <v>72.426279535399161</v>
      </c>
    </row>
    <row r="29" spans="1:32">
      <c r="A29" s="47" t="s">
        <v>40</v>
      </c>
      <c r="B29" s="48">
        <v>36</v>
      </c>
      <c r="C29" s="48">
        <v>0</v>
      </c>
      <c r="D29" s="48">
        <v>0</v>
      </c>
      <c r="E29" s="48">
        <v>0</v>
      </c>
      <c r="F29" s="48">
        <v>329</v>
      </c>
      <c r="G29" s="48">
        <v>1136</v>
      </c>
      <c r="H29" s="48">
        <v>0</v>
      </c>
      <c r="I29" s="48">
        <v>0</v>
      </c>
      <c r="J29" s="48">
        <v>43</v>
      </c>
      <c r="K29" s="48">
        <v>59</v>
      </c>
      <c r="L29" s="48">
        <v>1567</v>
      </c>
      <c r="M29" s="48">
        <v>0</v>
      </c>
      <c r="N29" s="48">
        <v>0</v>
      </c>
      <c r="O29" s="48">
        <v>0</v>
      </c>
      <c r="P29" s="48">
        <v>1603</v>
      </c>
      <c r="Q29" s="48">
        <v>2187.0688291269762</v>
      </c>
      <c r="R29" s="49">
        <v>1.6460387309516138</v>
      </c>
      <c r="S29" s="49">
        <v>0</v>
      </c>
      <c r="T29" s="49">
        <v>0</v>
      </c>
      <c r="U29" s="49">
        <v>0</v>
      </c>
      <c r="V29" s="49">
        <v>15.042965068974471</v>
      </c>
      <c r="W29" s="49">
        <v>51.941666621139817</v>
      </c>
      <c r="X29" s="49">
        <v>0</v>
      </c>
      <c r="Y29" s="49">
        <v>0</v>
      </c>
      <c r="Z29" s="49">
        <v>1.9661018175255389</v>
      </c>
      <c r="AA29" s="49">
        <v>2.6976745868373673</v>
      </c>
      <c r="AB29" s="49">
        <v>71.64840809447719</v>
      </c>
      <c r="AC29" s="49">
        <v>0</v>
      </c>
      <c r="AD29" s="49">
        <v>0</v>
      </c>
      <c r="AE29" s="49">
        <v>0</v>
      </c>
      <c r="AF29" s="49">
        <v>73.294446825428807</v>
      </c>
    </row>
    <row r="30" spans="1:32">
      <c r="A30" s="47" t="s">
        <v>41</v>
      </c>
      <c r="B30" s="48">
        <v>245</v>
      </c>
      <c r="C30" s="48">
        <v>0</v>
      </c>
      <c r="D30" s="48">
        <v>0</v>
      </c>
      <c r="E30" s="48">
        <v>0</v>
      </c>
      <c r="F30" s="48">
        <v>88</v>
      </c>
      <c r="G30" s="48">
        <v>1751</v>
      </c>
      <c r="H30" s="48">
        <v>0</v>
      </c>
      <c r="I30" s="48">
        <v>0</v>
      </c>
      <c r="J30" s="48">
        <v>0</v>
      </c>
      <c r="K30" s="48">
        <v>0</v>
      </c>
      <c r="L30" s="48">
        <v>1839</v>
      </c>
      <c r="M30" s="48">
        <v>0</v>
      </c>
      <c r="N30" s="48">
        <v>0</v>
      </c>
      <c r="O30" s="48">
        <v>0</v>
      </c>
      <c r="P30" s="48">
        <v>2084</v>
      </c>
      <c r="Q30" s="48">
        <v>3295.89228085184</v>
      </c>
      <c r="R30" s="49">
        <v>7.4334953670475699</v>
      </c>
      <c r="S30" s="49">
        <v>0</v>
      </c>
      <c r="T30" s="49">
        <v>0</v>
      </c>
      <c r="U30" s="49">
        <v>0</v>
      </c>
      <c r="V30" s="49">
        <v>2.6699901726538209</v>
      </c>
      <c r="W30" s="49">
        <v>53.126736276327733</v>
      </c>
      <c r="X30" s="49">
        <v>0</v>
      </c>
      <c r="Y30" s="49">
        <v>0</v>
      </c>
      <c r="Z30" s="49">
        <v>0</v>
      </c>
      <c r="AA30" s="49">
        <v>0</v>
      </c>
      <c r="AB30" s="49">
        <v>55.796726448981552</v>
      </c>
      <c r="AC30" s="49">
        <v>0</v>
      </c>
      <c r="AD30" s="49">
        <v>0</v>
      </c>
      <c r="AE30" s="49">
        <v>0</v>
      </c>
      <c r="AF30" s="49">
        <v>63.230221816029122</v>
      </c>
    </row>
    <row r="31" spans="1:32">
      <c r="A31" s="47" t="s">
        <v>42</v>
      </c>
      <c r="B31" s="48">
        <v>187</v>
      </c>
      <c r="C31" s="48">
        <v>0</v>
      </c>
      <c r="D31" s="48">
        <v>0</v>
      </c>
      <c r="E31" s="48">
        <v>0</v>
      </c>
      <c r="F31" s="48">
        <v>7556</v>
      </c>
      <c r="G31" s="48">
        <v>34970</v>
      </c>
      <c r="H31" s="48">
        <v>145</v>
      </c>
      <c r="I31" s="48">
        <v>0</v>
      </c>
      <c r="J31" s="48">
        <v>1125</v>
      </c>
      <c r="K31" s="48">
        <v>15866</v>
      </c>
      <c r="L31" s="48">
        <v>59662</v>
      </c>
      <c r="M31" s="48">
        <v>24</v>
      </c>
      <c r="N31" s="48">
        <v>0</v>
      </c>
      <c r="O31" s="48">
        <v>24</v>
      </c>
      <c r="P31" s="48">
        <v>59873</v>
      </c>
      <c r="Q31" s="48">
        <v>87370.318734642598</v>
      </c>
      <c r="R31" s="49">
        <v>0.21403149571646685</v>
      </c>
      <c r="S31" s="49">
        <v>0</v>
      </c>
      <c r="T31" s="49">
        <v>0</v>
      </c>
      <c r="U31" s="49">
        <v>0</v>
      </c>
      <c r="V31" s="49">
        <v>8.6482458910888962</v>
      </c>
      <c r="W31" s="49">
        <v>40.025034252432327</v>
      </c>
      <c r="X31" s="49">
        <v>0.165960250689239</v>
      </c>
      <c r="Y31" s="49">
        <v>0</v>
      </c>
      <c r="Z31" s="49">
        <v>1.2876226346578887</v>
      </c>
      <c r="AA31" s="49">
        <v>18.159485085761833</v>
      </c>
      <c r="AB31" s="49">
        <v>68.286348114630187</v>
      </c>
      <c r="AC31" s="49">
        <v>2.7469282872701627E-2</v>
      </c>
      <c r="AD31" s="49"/>
      <c r="AE31" s="49">
        <v>2.7469282872701627E-2</v>
      </c>
      <c r="AF31" s="49">
        <v>68.527848893219357</v>
      </c>
    </row>
    <row r="32" spans="1:32">
      <c r="A32" s="47" t="s">
        <v>43</v>
      </c>
      <c r="B32" s="48">
        <v>16</v>
      </c>
      <c r="C32" s="48">
        <v>0</v>
      </c>
      <c r="D32" s="48">
        <v>0</v>
      </c>
      <c r="E32" s="48">
        <v>0</v>
      </c>
      <c r="F32" s="48">
        <v>398</v>
      </c>
      <c r="G32" s="48">
        <v>1234</v>
      </c>
      <c r="H32" s="48">
        <v>0</v>
      </c>
      <c r="I32" s="48">
        <v>0</v>
      </c>
      <c r="J32" s="48">
        <v>140</v>
      </c>
      <c r="K32" s="48">
        <v>263</v>
      </c>
      <c r="L32" s="48">
        <v>2035</v>
      </c>
      <c r="M32" s="48">
        <v>0</v>
      </c>
      <c r="N32" s="48">
        <v>0</v>
      </c>
      <c r="O32" s="48">
        <v>0</v>
      </c>
      <c r="P32" s="48">
        <v>2051</v>
      </c>
      <c r="Q32" s="48">
        <v>2641.6908500950103</v>
      </c>
      <c r="R32" s="49">
        <v>0.60567268874117308</v>
      </c>
      <c r="S32" s="49">
        <v>0</v>
      </c>
      <c r="T32" s="49">
        <v>0</v>
      </c>
      <c r="U32" s="49">
        <v>0</v>
      </c>
      <c r="V32" s="49">
        <v>15.06610813243668</v>
      </c>
      <c r="W32" s="49">
        <v>46.712506119162974</v>
      </c>
      <c r="X32" s="49">
        <v>0</v>
      </c>
      <c r="Y32" s="49">
        <v>0</v>
      </c>
      <c r="Z32" s="49">
        <v>5.2996360264852642</v>
      </c>
      <c r="AA32" s="49">
        <v>9.9557448211830319</v>
      </c>
      <c r="AB32" s="49">
        <v>77.033995099267941</v>
      </c>
      <c r="AC32" s="49">
        <v>0</v>
      </c>
      <c r="AD32" s="49">
        <v>0</v>
      </c>
      <c r="AE32" s="49">
        <v>0</v>
      </c>
      <c r="AF32" s="49">
        <v>77.63966778800912</v>
      </c>
    </row>
    <row r="33" spans="1:32">
      <c r="A33" s="47" t="s">
        <v>44</v>
      </c>
      <c r="B33" s="48">
        <v>22</v>
      </c>
      <c r="C33" s="48">
        <v>0</v>
      </c>
      <c r="D33" s="48">
        <v>0</v>
      </c>
      <c r="E33" s="48">
        <v>0</v>
      </c>
      <c r="F33" s="48">
        <v>131</v>
      </c>
      <c r="G33" s="48">
        <v>850</v>
      </c>
      <c r="H33" s="48">
        <v>0</v>
      </c>
      <c r="I33" s="48">
        <v>0</v>
      </c>
      <c r="J33" s="48">
        <v>96</v>
      </c>
      <c r="K33" s="48">
        <v>25</v>
      </c>
      <c r="L33" s="48">
        <v>1102</v>
      </c>
      <c r="M33" s="48">
        <v>0</v>
      </c>
      <c r="N33" s="48">
        <v>0</v>
      </c>
      <c r="O33" s="48">
        <v>0</v>
      </c>
      <c r="P33" s="48">
        <v>1124</v>
      </c>
      <c r="Q33" s="48">
        <v>1450.5444073769099</v>
      </c>
      <c r="R33" s="49">
        <v>1.5166719397294199</v>
      </c>
      <c r="S33" s="49">
        <v>0</v>
      </c>
      <c r="T33" s="49">
        <v>0</v>
      </c>
      <c r="U33" s="49">
        <v>0</v>
      </c>
      <c r="V33" s="49">
        <v>9.0310920047524554</v>
      </c>
      <c r="W33" s="49">
        <v>58.598688580454862</v>
      </c>
      <c r="X33" s="49">
        <v>0</v>
      </c>
      <c r="Y33" s="49">
        <v>0</v>
      </c>
      <c r="Z33" s="49">
        <v>6.6182048279101968</v>
      </c>
      <c r="AA33" s="49">
        <v>1.7234908406016136</v>
      </c>
      <c r="AB33" s="49">
        <v>75.971476253719132</v>
      </c>
      <c r="AC33" s="49">
        <v>0</v>
      </c>
      <c r="AD33" s="49">
        <v>0</v>
      </c>
      <c r="AE33" s="49">
        <v>0</v>
      </c>
      <c r="AF33" s="49">
        <v>77.488148193448552</v>
      </c>
    </row>
    <row r="34" spans="1:32">
      <c r="A34" s="47" t="s">
        <v>45</v>
      </c>
      <c r="B34" s="48">
        <v>364</v>
      </c>
      <c r="C34" s="48">
        <v>0</v>
      </c>
      <c r="D34" s="48">
        <v>0</v>
      </c>
      <c r="E34" s="48">
        <v>0</v>
      </c>
      <c r="F34" s="48">
        <v>98</v>
      </c>
      <c r="G34" s="48">
        <v>5549</v>
      </c>
      <c r="H34" s="48">
        <v>0</v>
      </c>
      <c r="I34" s="48">
        <v>0</v>
      </c>
      <c r="J34" s="48">
        <v>121</v>
      </c>
      <c r="K34" s="48">
        <v>188</v>
      </c>
      <c r="L34" s="48">
        <v>5956</v>
      </c>
      <c r="M34" s="48">
        <v>0</v>
      </c>
      <c r="N34" s="48">
        <v>0</v>
      </c>
      <c r="O34" s="48">
        <v>0</v>
      </c>
      <c r="P34" s="48">
        <v>6320</v>
      </c>
      <c r="Q34" s="48">
        <v>9134.6408514899704</v>
      </c>
      <c r="R34" s="49">
        <v>3.9848309957432777</v>
      </c>
      <c r="S34" s="49">
        <v>0</v>
      </c>
      <c r="T34" s="49">
        <v>0</v>
      </c>
      <c r="U34" s="49">
        <v>0</v>
      </c>
      <c r="V34" s="49">
        <v>1.0728391142385747</v>
      </c>
      <c r="W34" s="49">
        <v>60.746778009284199</v>
      </c>
      <c r="X34" s="49">
        <v>0</v>
      </c>
      <c r="Y34" s="49">
        <v>0</v>
      </c>
      <c r="Z34" s="49">
        <v>1.3246278859476279</v>
      </c>
      <c r="AA34" s="49">
        <v>2.0580995252740006</v>
      </c>
      <c r="AB34" s="49">
        <v>65.202344534744398</v>
      </c>
      <c r="AC34" s="49">
        <v>0</v>
      </c>
      <c r="AD34" s="49">
        <v>0</v>
      </c>
      <c r="AE34" s="49">
        <v>0</v>
      </c>
      <c r="AF34" s="49">
        <v>69.187175530487679</v>
      </c>
    </row>
    <row r="35" spans="1:32">
      <c r="A35" s="47" t="s">
        <v>46</v>
      </c>
      <c r="B35" s="48">
        <v>34</v>
      </c>
      <c r="C35" s="48">
        <v>0</v>
      </c>
      <c r="D35" s="48">
        <v>0</v>
      </c>
      <c r="E35" s="48">
        <v>0</v>
      </c>
      <c r="F35" s="48">
        <v>0</v>
      </c>
      <c r="G35" s="48">
        <v>460</v>
      </c>
      <c r="H35" s="48">
        <v>0</v>
      </c>
      <c r="I35" s="48">
        <v>0</v>
      </c>
      <c r="J35" s="48">
        <v>102</v>
      </c>
      <c r="K35" s="48">
        <v>34</v>
      </c>
      <c r="L35" s="48">
        <v>596</v>
      </c>
      <c r="M35" s="48">
        <v>0</v>
      </c>
      <c r="N35" s="48">
        <v>0</v>
      </c>
      <c r="O35" s="48">
        <v>0</v>
      </c>
      <c r="P35" s="48">
        <v>630</v>
      </c>
      <c r="Q35" s="48">
        <v>698.16376768236796</v>
      </c>
      <c r="R35" s="49">
        <v>4.8699175714699106</v>
      </c>
      <c r="S35" s="49">
        <v>0</v>
      </c>
      <c r="T35" s="49">
        <v>0</v>
      </c>
      <c r="U35" s="49">
        <v>0</v>
      </c>
      <c r="V35" s="49">
        <v>0</v>
      </c>
      <c r="W35" s="49">
        <v>65.887120084592908</v>
      </c>
      <c r="X35" s="49">
        <v>0</v>
      </c>
      <c r="Y35" s="49">
        <v>0</v>
      </c>
      <c r="Z35" s="49">
        <v>14.609752714409732</v>
      </c>
      <c r="AA35" s="49">
        <v>4.8699175714699106</v>
      </c>
      <c r="AB35" s="49">
        <v>85.366790370472543</v>
      </c>
      <c r="AC35" s="49">
        <v>0</v>
      </c>
      <c r="AD35" s="49">
        <v>0</v>
      </c>
      <c r="AE35" s="49">
        <v>0</v>
      </c>
      <c r="AF35" s="49">
        <v>90.236707941942456</v>
      </c>
    </row>
    <row r="36" spans="1:32">
      <c r="A36" s="47" t="s">
        <v>47</v>
      </c>
      <c r="B36" s="48">
        <v>10</v>
      </c>
      <c r="C36" s="48">
        <v>0</v>
      </c>
      <c r="D36" s="48">
        <v>0</v>
      </c>
      <c r="E36" s="48">
        <v>0</v>
      </c>
      <c r="F36" s="48">
        <v>52</v>
      </c>
      <c r="G36" s="48">
        <v>2777</v>
      </c>
      <c r="H36" s="48">
        <v>0</v>
      </c>
      <c r="I36" s="48">
        <v>0</v>
      </c>
      <c r="J36" s="48">
        <v>78</v>
      </c>
      <c r="K36" s="48">
        <v>272</v>
      </c>
      <c r="L36" s="48">
        <v>3179</v>
      </c>
      <c r="M36" s="48">
        <v>0</v>
      </c>
      <c r="N36" s="48">
        <v>0</v>
      </c>
      <c r="O36" s="48">
        <v>0</v>
      </c>
      <c r="P36" s="48">
        <v>3189</v>
      </c>
      <c r="Q36" s="48">
        <v>4653.0467558635901</v>
      </c>
      <c r="R36" s="49">
        <v>0.21491294897044363</v>
      </c>
      <c r="S36" s="49">
        <v>0</v>
      </c>
      <c r="T36" s="49">
        <v>0</v>
      </c>
      <c r="U36" s="49">
        <v>0</v>
      </c>
      <c r="V36" s="49">
        <v>1.117547334646307</v>
      </c>
      <c r="W36" s="49">
        <v>59.681325929092196</v>
      </c>
      <c r="X36" s="49">
        <v>0</v>
      </c>
      <c r="Y36" s="49">
        <v>0</v>
      </c>
      <c r="Z36" s="49">
        <v>1.6763210019694603</v>
      </c>
      <c r="AA36" s="49">
        <v>5.8456322119960671</v>
      </c>
      <c r="AB36" s="49">
        <v>68.320826477704031</v>
      </c>
      <c r="AC36" s="49">
        <v>0</v>
      </c>
      <c r="AD36" s="49">
        <v>0</v>
      </c>
      <c r="AE36" s="49">
        <v>0</v>
      </c>
      <c r="AF36" s="49">
        <v>68.535739426674468</v>
      </c>
    </row>
    <row r="37" spans="1:32">
      <c r="A37" s="47" t="s">
        <v>48</v>
      </c>
      <c r="B37" s="48">
        <v>46</v>
      </c>
      <c r="C37" s="48">
        <v>0</v>
      </c>
      <c r="D37" s="48">
        <v>0</v>
      </c>
      <c r="E37" s="48">
        <v>0</v>
      </c>
      <c r="F37" s="48">
        <v>421</v>
      </c>
      <c r="G37" s="48">
        <v>1875</v>
      </c>
      <c r="H37" s="48">
        <v>0</v>
      </c>
      <c r="I37" s="48">
        <v>0</v>
      </c>
      <c r="J37" s="48">
        <v>320</v>
      </c>
      <c r="K37" s="48">
        <v>40</v>
      </c>
      <c r="L37" s="48">
        <v>2656</v>
      </c>
      <c r="M37" s="48">
        <v>0</v>
      </c>
      <c r="N37" s="48">
        <v>0</v>
      </c>
      <c r="O37" s="48">
        <v>0</v>
      </c>
      <c r="P37" s="48">
        <v>2702</v>
      </c>
      <c r="Q37" s="48">
        <v>3554.7869590721002</v>
      </c>
      <c r="R37" s="49">
        <v>1.2940297275088266</v>
      </c>
      <c r="S37" s="49">
        <v>0</v>
      </c>
      <c r="T37" s="49">
        <v>0</v>
      </c>
      <c r="U37" s="49">
        <v>0</v>
      </c>
      <c r="V37" s="49">
        <v>11.843185114809042</v>
      </c>
      <c r="W37" s="49">
        <v>52.74577693650108</v>
      </c>
      <c r="X37" s="49">
        <v>0</v>
      </c>
      <c r="Y37" s="49">
        <v>0</v>
      </c>
      <c r="Z37" s="49">
        <v>9.0019459304961842</v>
      </c>
      <c r="AA37" s="49">
        <v>1.125243241312023</v>
      </c>
      <c r="AB37" s="49">
        <v>74.716151223118331</v>
      </c>
      <c r="AC37" s="49">
        <v>0</v>
      </c>
      <c r="AD37" s="49">
        <v>0</v>
      </c>
      <c r="AE37" s="49">
        <v>0</v>
      </c>
      <c r="AF37" s="49">
        <v>76.010180950627159</v>
      </c>
    </row>
    <row r="38" spans="1:32">
      <c r="A38" s="47" t="s">
        <v>49</v>
      </c>
      <c r="B38" s="48">
        <v>103</v>
      </c>
      <c r="C38" s="48">
        <v>64</v>
      </c>
      <c r="D38" s="48">
        <v>46</v>
      </c>
      <c r="E38" s="48">
        <v>110</v>
      </c>
      <c r="F38" s="48">
        <v>1827</v>
      </c>
      <c r="G38" s="48">
        <v>7303</v>
      </c>
      <c r="H38" s="48">
        <v>0</v>
      </c>
      <c r="I38" s="48">
        <v>0</v>
      </c>
      <c r="J38" s="48">
        <v>125</v>
      </c>
      <c r="K38" s="48">
        <v>1331</v>
      </c>
      <c r="L38" s="48">
        <v>10586</v>
      </c>
      <c r="M38" s="48">
        <v>0</v>
      </c>
      <c r="N38" s="48">
        <v>0</v>
      </c>
      <c r="O38" s="48">
        <v>0</v>
      </c>
      <c r="P38" s="48">
        <v>10799</v>
      </c>
      <c r="Q38" s="48">
        <v>15076.939164031752</v>
      </c>
      <c r="R38" s="49">
        <v>0.68316253637025737</v>
      </c>
      <c r="S38" s="49">
        <v>0.42448934298734442</v>
      </c>
      <c r="T38" s="49">
        <v>0.3051017152721538</v>
      </c>
      <c r="U38" s="49">
        <v>0.72959105825949822</v>
      </c>
      <c r="V38" s="49">
        <v>12.117844213091848</v>
      </c>
      <c r="W38" s="49">
        <v>48.438213622446504</v>
      </c>
      <c r="X38" s="49">
        <v>0</v>
      </c>
      <c r="Y38" s="49">
        <v>0</v>
      </c>
      <c r="Z38" s="49">
        <v>0.82908074802215703</v>
      </c>
      <c r="AA38" s="49">
        <v>8.8280518049399284</v>
      </c>
      <c r="AB38" s="49">
        <v>70.213190388500436</v>
      </c>
      <c r="AC38" s="49">
        <v>0</v>
      </c>
      <c r="AD38" s="49">
        <v>0</v>
      </c>
      <c r="AE38" s="49">
        <v>0</v>
      </c>
      <c r="AF38" s="49">
        <v>71.625943983130199</v>
      </c>
    </row>
    <row r="39" spans="1:32">
      <c r="A39" s="47" t="s">
        <v>50</v>
      </c>
      <c r="B39" s="48">
        <v>86</v>
      </c>
      <c r="C39" s="48">
        <v>0</v>
      </c>
      <c r="D39" s="48">
        <v>0</v>
      </c>
      <c r="E39" s="48">
        <v>0</v>
      </c>
      <c r="F39" s="48">
        <v>437</v>
      </c>
      <c r="G39" s="48">
        <v>3013</v>
      </c>
      <c r="H39" s="48">
        <v>0</v>
      </c>
      <c r="I39" s="48">
        <v>0</v>
      </c>
      <c r="J39" s="48">
        <v>80</v>
      </c>
      <c r="K39" s="48">
        <v>162</v>
      </c>
      <c r="L39" s="48">
        <v>3692</v>
      </c>
      <c r="M39" s="48">
        <v>0</v>
      </c>
      <c r="N39" s="48">
        <v>0</v>
      </c>
      <c r="O39" s="48">
        <v>0</v>
      </c>
      <c r="P39" s="48">
        <v>3778</v>
      </c>
      <c r="Q39" s="48">
        <v>5469.7178358551801</v>
      </c>
      <c r="R39" s="49">
        <v>1.5722931708881116</v>
      </c>
      <c r="S39" s="49">
        <v>0</v>
      </c>
      <c r="T39" s="49">
        <v>0</v>
      </c>
      <c r="U39" s="49">
        <v>0</v>
      </c>
      <c r="V39" s="49">
        <v>7.9894432055593576</v>
      </c>
      <c r="W39" s="49">
        <v>55.085108417277674</v>
      </c>
      <c r="X39" s="49">
        <v>0</v>
      </c>
      <c r="Y39" s="49">
        <v>0</v>
      </c>
      <c r="Z39" s="49">
        <v>1.4625982985005688</v>
      </c>
      <c r="AA39" s="49">
        <v>2.961761554463652</v>
      </c>
      <c r="AB39" s="49">
        <v>67.498911475801251</v>
      </c>
      <c r="AC39" s="49">
        <v>0</v>
      </c>
      <c r="AD39" s="49">
        <v>0</v>
      </c>
      <c r="AE39" s="49">
        <v>0</v>
      </c>
      <c r="AF39" s="49">
        <v>69.071204646689367</v>
      </c>
    </row>
    <row r="40" spans="1:32">
      <c r="A40" s="47" t="s">
        <v>51</v>
      </c>
      <c r="B40" s="48">
        <v>113</v>
      </c>
      <c r="C40" s="48">
        <v>0</v>
      </c>
      <c r="D40" s="48">
        <v>0</v>
      </c>
      <c r="E40" s="48">
        <v>0</v>
      </c>
      <c r="F40" s="48">
        <v>102</v>
      </c>
      <c r="G40" s="48">
        <v>1364</v>
      </c>
      <c r="H40" s="48">
        <v>0</v>
      </c>
      <c r="I40" s="48">
        <v>0</v>
      </c>
      <c r="J40" s="48">
        <v>241</v>
      </c>
      <c r="K40" s="48">
        <v>34</v>
      </c>
      <c r="L40" s="48">
        <v>1741</v>
      </c>
      <c r="M40" s="48">
        <v>0</v>
      </c>
      <c r="N40" s="48">
        <v>0</v>
      </c>
      <c r="O40" s="48">
        <v>0</v>
      </c>
      <c r="P40" s="48">
        <v>1854</v>
      </c>
      <c r="Q40" s="48">
        <v>2330.0881076988817</v>
      </c>
      <c r="R40" s="49">
        <v>4.8496020226288818</v>
      </c>
      <c r="S40" s="49">
        <v>0</v>
      </c>
      <c r="T40" s="49">
        <v>0</v>
      </c>
      <c r="U40" s="49">
        <v>0</v>
      </c>
      <c r="V40" s="49">
        <v>4.3775168699835927</v>
      </c>
      <c r="W40" s="49">
        <v>58.538558928015881</v>
      </c>
      <c r="X40" s="49">
        <v>0</v>
      </c>
      <c r="Y40" s="49">
        <v>0</v>
      </c>
      <c r="Z40" s="49">
        <v>10.342956526137703</v>
      </c>
      <c r="AA40" s="49">
        <v>1.4591722899945307</v>
      </c>
      <c r="AB40" s="49">
        <v>74.718204614131707</v>
      </c>
      <c r="AC40" s="49">
        <v>0</v>
      </c>
      <c r="AD40" s="49">
        <v>0</v>
      </c>
      <c r="AE40" s="49">
        <v>0</v>
      </c>
      <c r="AF40" s="49">
        <v>79.567806636760594</v>
      </c>
    </row>
    <row r="41" spans="1:32">
      <c r="A41" s="47" t="s">
        <v>52</v>
      </c>
      <c r="B41" s="48">
        <v>392</v>
      </c>
      <c r="C41" s="48">
        <v>0</v>
      </c>
      <c r="D41" s="48">
        <v>0</v>
      </c>
      <c r="E41" s="48">
        <v>0</v>
      </c>
      <c r="F41" s="48">
        <v>520</v>
      </c>
      <c r="G41" s="48">
        <v>4917</v>
      </c>
      <c r="H41" s="48">
        <v>0</v>
      </c>
      <c r="I41" s="48">
        <v>0</v>
      </c>
      <c r="J41" s="48">
        <v>188</v>
      </c>
      <c r="K41" s="48">
        <v>38</v>
      </c>
      <c r="L41" s="48">
        <v>5663</v>
      </c>
      <c r="M41" s="48">
        <v>0</v>
      </c>
      <c r="N41" s="48">
        <v>0</v>
      </c>
      <c r="O41" s="48">
        <v>0</v>
      </c>
      <c r="P41" s="48">
        <v>6055</v>
      </c>
      <c r="Q41" s="48">
        <v>6975.3537607325807</v>
      </c>
      <c r="R41" s="49">
        <v>5.6197866580867224</v>
      </c>
      <c r="S41" s="49">
        <v>0</v>
      </c>
      <c r="T41" s="49">
        <v>0</v>
      </c>
      <c r="U41" s="49">
        <v>0</v>
      </c>
      <c r="V41" s="49">
        <v>7.4548190362374891</v>
      </c>
      <c r="W41" s="49">
        <v>70.491048463807175</v>
      </c>
      <c r="X41" s="49">
        <v>0</v>
      </c>
      <c r="Y41" s="49">
        <v>0</v>
      </c>
      <c r="Z41" s="49">
        <v>2.6952038054089384</v>
      </c>
      <c r="AA41" s="49">
        <v>0.54477523726350885</v>
      </c>
      <c r="AB41" s="49">
        <v>81.185846542717115</v>
      </c>
      <c r="AC41" s="49">
        <v>0</v>
      </c>
      <c r="AD41" s="49">
        <v>0</v>
      </c>
      <c r="AE41" s="49">
        <v>0</v>
      </c>
      <c r="AF41" s="49">
        <v>86.80563320080384</v>
      </c>
    </row>
    <row r="42" spans="1:32">
      <c r="A42" s="47" t="s">
        <v>53</v>
      </c>
      <c r="B42" s="48">
        <v>165</v>
      </c>
      <c r="C42" s="48">
        <v>0</v>
      </c>
      <c r="D42" s="48">
        <v>34</v>
      </c>
      <c r="E42" s="48">
        <v>34</v>
      </c>
      <c r="F42" s="48">
        <v>230</v>
      </c>
      <c r="G42" s="48">
        <v>4247</v>
      </c>
      <c r="H42" s="48">
        <v>0</v>
      </c>
      <c r="I42" s="48">
        <v>0</v>
      </c>
      <c r="J42" s="48">
        <v>205</v>
      </c>
      <c r="K42" s="48">
        <v>586</v>
      </c>
      <c r="L42" s="48">
        <v>5268</v>
      </c>
      <c r="M42" s="48">
        <v>0</v>
      </c>
      <c r="N42" s="48">
        <v>0</v>
      </c>
      <c r="O42" s="48">
        <v>0</v>
      </c>
      <c r="P42" s="48">
        <v>5467</v>
      </c>
      <c r="Q42" s="48">
        <v>6953.1915185227499</v>
      </c>
      <c r="R42" s="49">
        <v>2.3730110059596821</v>
      </c>
      <c r="S42" s="49">
        <v>0</v>
      </c>
      <c r="T42" s="49">
        <v>0.48898408607654054</v>
      </c>
      <c r="U42" s="49">
        <v>0.48898408607654054</v>
      </c>
      <c r="V42" s="49">
        <v>3.3078335234589509</v>
      </c>
      <c r="W42" s="49">
        <v>61.079865104913758</v>
      </c>
      <c r="X42" s="49">
        <v>0</v>
      </c>
      <c r="Y42" s="49">
        <v>0</v>
      </c>
      <c r="Z42" s="49">
        <v>2.9482864013438475</v>
      </c>
      <c r="AA42" s="49">
        <v>8.4277845423780224</v>
      </c>
      <c r="AB42" s="49">
        <v>75.763769572094574</v>
      </c>
      <c r="AC42" s="49">
        <v>0</v>
      </c>
      <c r="AD42" s="49">
        <v>0</v>
      </c>
      <c r="AE42" s="49">
        <v>0</v>
      </c>
      <c r="AF42" s="49">
        <v>78.625764664130799</v>
      </c>
    </row>
    <row r="43" spans="1:32">
      <c r="A43" s="47" t="s">
        <v>54</v>
      </c>
      <c r="B43" s="48">
        <v>134</v>
      </c>
      <c r="C43" s="48">
        <v>0</v>
      </c>
      <c r="D43" s="48">
        <v>0</v>
      </c>
      <c r="E43" s="48">
        <v>0</v>
      </c>
      <c r="F43" s="48">
        <v>683</v>
      </c>
      <c r="G43" s="48">
        <v>3125</v>
      </c>
      <c r="H43" s="48">
        <v>0</v>
      </c>
      <c r="I43" s="48">
        <v>0</v>
      </c>
      <c r="J43" s="48">
        <v>0</v>
      </c>
      <c r="K43" s="48">
        <v>183</v>
      </c>
      <c r="L43" s="48">
        <v>3991</v>
      </c>
      <c r="M43" s="48">
        <v>0</v>
      </c>
      <c r="N43" s="48">
        <v>0</v>
      </c>
      <c r="O43" s="48">
        <v>0</v>
      </c>
      <c r="P43" s="48">
        <v>4125</v>
      </c>
      <c r="Q43" s="48">
        <v>4841.8843310196698</v>
      </c>
      <c r="R43" s="49">
        <v>2.7675175786733521</v>
      </c>
      <c r="S43" s="49">
        <v>0</v>
      </c>
      <c r="T43" s="49">
        <v>0</v>
      </c>
      <c r="U43" s="49">
        <v>0</v>
      </c>
      <c r="V43" s="49">
        <v>14.106078404730594</v>
      </c>
      <c r="W43" s="49">
        <v>64.54098830861362</v>
      </c>
      <c r="X43" s="49">
        <v>0</v>
      </c>
      <c r="Y43" s="49">
        <v>0</v>
      </c>
      <c r="Z43" s="49">
        <v>0</v>
      </c>
      <c r="AA43" s="49">
        <v>3.7795202753524135</v>
      </c>
      <c r="AB43" s="49">
        <v>82.426586988696627</v>
      </c>
      <c r="AC43" s="49">
        <v>0</v>
      </c>
      <c r="AD43" s="49">
        <v>0</v>
      </c>
      <c r="AE43" s="49">
        <v>0</v>
      </c>
      <c r="AF43" s="49">
        <v>85.194104567369976</v>
      </c>
    </row>
    <row r="44" spans="1:32">
      <c r="A44" s="47" t="s">
        <v>55</v>
      </c>
      <c r="B44" s="48">
        <v>242</v>
      </c>
      <c r="C44" s="48">
        <v>0</v>
      </c>
      <c r="D44" s="48">
        <v>0</v>
      </c>
      <c r="E44" s="48">
        <v>0</v>
      </c>
      <c r="F44" s="48">
        <v>539</v>
      </c>
      <c r="G44" s="48">
        <v>4235</v>
      </c>
      <c r="H44" s="48">
        <v>0</v>
      </c>
      <c r="I44" s="48">
        <v>0</v>
      </c>
      <c r="J44" s="48">
        <v>0</v>
      </c>
      <c r="K44" s="48">
        <v>215</v>
      </c>
      <c r="L44" s="48">
        <v>4989</v>
      </c>
      <c r="M44" s="48">
        <v>139</v>
      </c>
      <c r="N44" s="48">
        <v>156</v>
      </c>
      <c r="O44" s="48">
        <v>295</v>
      </c>
      <c r="P44" s="48">
        <v>5526</v>
      </c>
      <c r="Q44" s="48">
        <v>7567.1722012259397</v>
      </c>
      <c r="R44" s="49">
        <v>3.1980242231146021</v>
      </c>
      <c r="S44" s="49">
        <v>0</v>
      </c>
      <c r="T44" s="49">
        <v>0</v>
      </c>
      <c r="U44" s="49">
        <v>0</v>
      </c>
      <c r="V44" s="49">
        <v>7.1228721333007048</v>
      </c>
      <c r="W44" s="49">
        <v>55.965423904505535</v>
      </c>
      <c r="X44" s="49">
        <v>0</v>
      </c>
      <c r="Y44" s="49">
        <v>0</v>
      </c>
      <c r="Z44" s="49">
        <v>0</v>
      </c>
      <c r="AA44" s="49">
        <v>2.8412198676431384</v>
      </c>
      <c r="AB44" s="49">
        <v>65.929515905449378</v>
      </c>
      <c r="AC44" s="49">
        <v>1.8368816818716103</v>
      </c>
      <c r="AD44" s="49">
        <v>2.061536276057347</v>
      </c>
      <c r="AE44" s="49">
        <v>3.8984179579289573</v>
      </c>
      <c r="AF44" s="49">
        <v>73.025958086492935</v>
      </c>
    </row>
    <row r="45" spans="1:32">
      <c r="A45" s="47" t="s">
        <v>56</v>
      </c>
      <c r="B45" s="48">
        <v>6</v>
      </c>
      <c r="C45" s="48">
        <v>0</v>
      </c>
      <c r="D45" s="48">
        <v>0</v>
      </c>
      <c r="E45" s="48">
        <v>0</v>
      </c>
      <c r="F45" s="48">
        <v>79</v>
      </c>
      <c r="G45" s="48">
        <v>130</v>
      </c>
      <c r="H45" s="48">
        <v>0</v>
      </c>
      <c r="I45" s="48">
        <v>0</v>
      </c>
      <c r="J45" s="48">
        <v>71</v>
      </c>
      <c r="K45" s="48">
        <v>0</v>
      </c>
      <c r="L45" s="48">
        <v>280</v>
      </c>
      <c r="M45" s="48">
        <v>0</v>
      </c>
      <c r="N45" s="48">
        <v>0</v>
      </c>
      <c r="O45" s="48">
        <v>0</v>
      </c>
      <c r="P45" s="48">
        <v>286</v>
      </c>
      <c r="Q45" s="48">
        <v>309.87261789097511</v>
      </c>
      <c r="R45" s="49">
        <v>1.9362795076365948</v>
      </c>
      <c r="S45" s="49">
        <v>0</v>
      </c>
      <c r="T45" s="49">
        <v>0</v>
      </c>
      <c r="U45" s="49">
        <v>0</v>
      </c>
      <c r="V45" s="49">
        <v>25.494346850548499</v>
      </c>
      <c r="W45" s="49">
        <v>41.952722665459554</v>
      </c>
      <c r="X45" s="49">
        <v>0</v>
      </c>
      <c r="Y45" s="49">
        <v>0</v>
      </c>
      <c r="Z45" s="49">
        <v>22.912640840366372</v>
      </c>
      <c r="AA45" s="49">
        <v>0</v>
      </c>
      <c r="AB45" s="49">
        <v>90.359710356374435</v>
      </c>
      <c r="AC45" s="49">
        <v>0</v>
      </c>
      <c r="AD45" s="49">
        <v>0</v>
      </c>
      <c r="AE45" s="49">
        <v>0</v>
      </c>
      <c r="AF45" s="49">
        <v>92.29598986401102</v>
      </c>
    </row>
    <row r="46" spans="1:32">
      <c r="A46" s="47" t="s">
        <v>57</v>
      </c>
      <c r="B46" s="48">
        <v>50</v>
      </c>
      <c r="C46" s="48">
        <v>0</v>
      </c>
      <c r="D46" s="48">
        <v>0</v>
      </c>
      <c r="E46" s="48">
        <v>0</v>
      </c>
      <c r="F46" s="48">
        <v>157</v>
      </c>
      <c r="G46" s="48">
        <v>3189</v>
      </c>
      <c r="H46" s="48">
        <v>0</v>
      </c>
      <c r="I46" s="48">
        <v>0</v>
      </c>
      <c r="J46" s="48">
        <v>211</v>
      </c>
      <c r="K46" s="48">
        <v>240</v>
      </c>
      <c r="L46" s="48">
        <v>3797</v>
      </c>
      <c r="M46" s="48">
        <v>0</v>
      </c>
      <c r="N46" s="48">
        <v>0</v>
      </c>
      <c r="O46" s="48">
        <v>0</v>
      </c>
      <c r="P46" s="48">
        <v>3847</v>
      </c>
      <c r="Q46" s="48">
        <v>5060.0958606471195</v>
      </c>
      <c r="R46" s="49">
        <v>0.98812357269464179</v>
      </c>
      <c r="S46" s="49">
        <v>0</v>
      </c>
      <c r="T46" s="49">
        <v>0</v>
      </c>
      <c r="U46" s="49">
        <v>0</v>
      </c>
      <c r="V46" s="49">
        <v>3.102708018261175</v>
      </c>
      <c r="W46" s="49">
        <v>63.022521466464255</v>
      </c>
      <c r="X46" s="49">
        <v>0</v>
      </c>
      <c r="Y46" s="49">
        <v>0</v>
      </c>
      <c r="Z46" s="49">
        <v>4.1698814767713888</v>
      </c>
      <c r="AA46" s="49">
        <v>4.7429931489342803</v>
      </c>
      <c r="AB46" s="49">
        <v>75.038104110431092</v>
      </c>
      <c r="AC46" s="49">
        <v>0</v>
      </c>
      <c r="AD46" s="49">
        <v>0</v>
      </c>
      <c r="AE46" s="49">
        <v>0</v>
      </c>
      <c r="AF46" s="49">
        <v>76.02622768312574</v>
      </c>
    </row>
    <row r="47" spans="1:32">
      <c r="A47" s="47" t="s">
        <v>58</v>
      </c>
      <c r="B47" s="48">
        <v>0</v>
      </c>
      <c r="C47" s="48">
        <v>0</v>
      </c>
      <c r="D47" s="48">
        <v>0</v>
      </c>
      <c r="E47" s="48">
        <v>0</v>
      </c>
      <c r="F47" s="48">
        <v>0</v>
      </c>
      <c r="G47" s="48">
        <v>234</v>
      </c>
      <c r="H47" s="48">
        <v>0</v>
      </c>
      <c r="I47" s="48">
        <v>0</v>
      </c>
      <c r="J47" s="48">
        <v>52</v>
      </c>
      <c r="K47" s="48">
        <v>12</v>
      </c>
      <c r="L47" s="48">
        <v>298</v>
      </c>
      <c r="M47" s="48">
        <v>0</v>
      </c>
      <c r="N47" s="48">
        <v>0</v>
      </c>
      <c r="O47" s="48">
        <v>0</v>
      </c>
      <c r="P47" s="48">
        <v>298</v>
      </c>
      <c r="Q47" s="48">
        <v>363.65621467103097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64.346487303037023</v>
      </c>
      <c r="X47" s="49">
        <v>0</v>
      </c>
      <c r="Y47" s="49">
        <v>0</v>
      </c>
      <c r="Z47" s="49">
        <v>14.299219400674893</v>
      </c>
      <c r="AA47" s="49">
        <v>3.2998198616942065</v>
      </c>
      <c r="AB47" s="49">
        <v>81.945526565406126</v>
      </c>
      <c r="AC47" s="49">
        <v>0</v>
      </c>
      <c r="AD47" s="49">
        <v>0</v>
      </c>
      <c r="AE47" s="49">
        <v>0</v>
      </c>
      <c r="AF47" s="49">
        <v>81.945526565406126</v>
      </c>
    </row>
    <row r="48" spans="1:32">
      <c r="A48" s="47" t="s">
        <v>59</v>
      </c>
      <c r="B48" s="48">
        <v>37</v>
      </c>
      <c r="C48" s="48">
        <v>0</v>
      </c>
      <c r="D48" s="48">
        <v>0</v>
      </c>
      <c r="E48" s="48">
        <v>0</v>
      </c>
      <c r="F48" s="48">
        <v>1218</v>
      </c>
      <c r="G48" s="48">
        <v>6829</v>
      </c>
      <c r="H48" s="48">
        <v>0</v>
      </c>
      <c r="I48" s="48">
        <v>0</v>
      </c>
      <c r="J48" s="48">
        <v>52</v>
      </c>
      <c r="K48" s="48">
        <v>529</v>
      </c>
      <c r="L48" s="48">
        <v>8628</v>
      </c>
      <c r="M48" s="48">
        <v>0</v>
      </c>
      <c r="N48" s="48">
        <v>0</v>
      </c>
      <c r="O48" s="48">
        <v>0</v>
      </c>
      <c r="P48" s="48">
        <v>8665</v>
      </c>
      <c r="Q48" s="48">
        <v>11186.17616151177</v>
      </c>
      <c r="R48" s="49">
        <v>0.33076539709168667</v>
      </c>
      <c r="S48" s="49">
        <v>0</v>
      </c>
      <c r="T48" s="49">
        <v>0</v>
      </c>
      <c r="U48" s="49">
        <v>0</v>
      </c>
      <c r="V48" s="49">
        <v>10.888439288045253</v>
      </c>
      <c r="W48" s="49">
        <v>61.048564776733194</v>
      </c>
      <c r="X48" s="49">
        <v>0</v>
      </c>
      <c r="Y48" s="49">
        <v>0</v>
      </c>
      <c r="Z48" s="49">
        <v>0.46485947699372182</v>
      </c>
      <c r="AA48" s="49">
        <v>4.729051217878439</v>
      </c>
      <c r="AB48" s="49">
        <v>77.130914759650608</v>
      </c>
      <c r="AC48" s="49">
        <v>0</v>
      </c>
      <c r="AD48" s="49">
        <v>0</v>
      </c>
      <c r="AE48" s="49">
        <v>0</v>
      </c>
      <c r="AF48" s="49">
        <v>77.46168015674229</v>
      </c>
    </row>
    <row r="49" spans="1:33">
      <c r="A49" s="47" t="s">
        <v>60</v>
      </c>
      <c r="B49" s="48">
        <v>43</v>
      </c>
      <c r="C49" s="48">
        <v>0</v>
      </c>
      <c r="D49" s="48">
        <v>0</v>
      </c>
      <c r="E49" s="48">
        <v>0</v>
      </c>
      <c r="F49" s="48">
        <v>0</v>
      </c>
      <c r="G49" s="48">
        <v>415</v>
      </c>
      <c r="H49" s="48">
        <v>0</v>
      </c>
      <c r="I49" s="48">
        <v>0</v>
      </c>
      <c r="J49" s="48">
        <v>49</v>
      </c>
      <c r="K49" s="48">
        <v>0</v>
      </c>
      <c r="L49" s="48">
        <v>464</v>
      </c>
      <c r="M49" s="48">
        <v>0</v>
      </c>
      <c r="N49" s="48">
        <v>0</v>
      </c>
      <c r="O49" s="48">
        <v>0</v>
      </c>
      <c r="P49" s="48">
        <v>507</v>
      </c>
      <c r="Q49" s="48">
        <v>685.86962196314801</v>
      </c>
      <c r="R49" s="49">
        <v>6.2694131104570783</v>
      </c>
      <c r="S49" s="49">
        <v>0</v>
      </c>
      <c r="T49" s="49">
        <v>0</v>
      </c>
      <c r="U49" s="49">
        <v>0</v>
      </c>
      <c r="V49" s="49">
        <v>0</v>
      </c>
      <c r="W49" s="49">
        <v>60.507126531155521</v>
      </c>
      <c r="X49" s="49">
        <v>0</v>
      </c>
      <c r="Y49" s="49">
        <v>0</v>
      </c>
      <c r="Z49" s="49">
        <v>7.1442149398231818</v>
      </c>
      <c r="AA49" s="49">
        <v>0</v>
      </c>
      <c r="AB49" s="49">
        <v>67.651341470978707</v>
      </c>
      <c r="AC49" s="49">
        <v>0</v>
      </c>
      <c r="AD49" s="49">
        <v>0</v>
      </c>
      <c r="AE49" s="49">
        <v>0</v>
      </c>
      <c r="AF49" s="49">
        <v>73.920754581435787</v>
      </c>
    </row>
    <row r="50" spans="1:33">
      <c r="A50" s="47" t="s">
        <v>61</v>
      </c>
      <c r="B50" s="48">
        <v>0</v>
      </c>
      <c r="C50" s="48">
        <v>0</v>
      </c>
      <c r="D50" s="48">
        <v>0</v>
      </c>
      <c r="E50" s="48">
        <v>0</v>
      </c>
      <c r="F50" s="48">
        <v>119</v>
      </c>
      <c r="G50" s="48">
        <v>1237</v>
      </c>
      <c r="H50" s="48">
        <v>0</v>
      </c>
      <c r="I50" s="48">
        <v>0</v>
      </c>
      <c r="J50" s="48">
        <v>0</v>
      </c>
      <c r="K50" s="48">
        <v>78</v>
      </c>
      <c r="L50" s="48">
        <v>1434</v>
      </c>
      <c r="M50" s="48">
        <v>0</v>
      </c>
      <c r="N50" s="48">
        <v>0</v>
      </c>
      <c r="O50" s="48">
        <v>0</v>
      </c>
      <c r="P50" s="48">
        <v>1434</v>
      </c>
      <c r="Q50" s="48">
        <v>2057.3168479927599</v>
      </c>
      <c r="R50" s="49">
        <v>0</v>
      </c>
      <c r="S50" s="49">
        <v>0</v>
      </c>
      <c r="T50" s="49">
        <v>0</v>
      </c>
      <c r="U50" s="49">
        <v>0</v>
      </c>
      <c r="V50" s="49">
        <v>5.7842329982425138</v>
      </c>
      <c r="W50" s="49">
        <v>60.126858981731004</v>
      </c>
      <c r="X50" s="49">
        <v>0</v>
      </c>
      <c r="Y50" s="49">
        <v>0</v>
      </c>
      <c r="Z50" s="49">
        <v>0</v>
      </c>
      <c r="AA50" s="49">
        <v>3.7913459988480342</v>
      </c>
      <c r="AB50" s="49">
        <v>69.70243797882155</v>
      </c>
      <c r="AC50" s="49">
        <v>0</v>
      </c>
      <c r="AD50" s="49">
        <v>0</v>
      </c>
      <c r="AE50" s="49">
        <v>0</v>
      </c>
      <c r="AF50" s="49">
        <v>69.70243797882155</v>
      </c>
    </row>
    <row r="51" spans="1:33">
      <c r="A51" s="47" t="s">
        <v>62</v>
      </c>
      <c r="B51" s="48">
        <v>51</v>
      </c>
      <c r="C51" s="48">
        <v>0</v>
      </c>
      <c r="D51" s="48">
        <v>0</v>
      </c>
      <c r="E51" s="48">
        <v>0</v>
      </c>
      <c r="F51" s="48">
        <v>251</v>
      </c>
      <c r="G51" s="48">
        <v>339</v>
      </c>
      <c r="H51" s="48">
        <v>0</v>
      </c>
      <c r="I51" s="48">
        <v>0</v>
      </c>
      <c r="J51" s="48">
        <v>185</v>
      </c>
      <c r="K51" s="48">
        <v>0</v>
      </c>
      <c r="L51" s="48">
        <v>775</v>
      </c>
      <c r="M51" s="48">
        <v>0</v>
      </c>
      <c r="N51" s="48">
        <v>0</v>
      </c>
      <c r="O51" s="48">
        <v>0</v>
      </c>
      <c r="P51" s="48">
        <v>826</v>
      </c>
      <c r="Q51" s="48">
        <v>1115.6821307762361</v>
      </c>
      <c r="R51" s="49">
        <v>4.5711944821162218</v>
      </c>
      <c r="S51" s="49">
        <v>0</v>
      </c>
      <c r="T51" s="49">
        <v>0</v>
      </c>
      <c r="U51" s="49">
        <v>0</v>
      </c>
      <c r="V51" s="49">
        <v>22.497447353160229</v>
      </c>
      <c r="W51" s="49">
        <v>30.384998616419594</v>
      </c>
      <c r="X51" s="49">
        <v>0</v>
      </c>
      <c r="Y51" s="49">
        <v>0</v>
      </c>
      <c r="Z51" s="49">
        <v>16.581783905715707</v>
      </c>
      <c r="AA51" s="49">
        <v>0</v>
      </c>
      <c r="AB51" s="49">
        <v>69.46422987529553</v>
      </c>
      <c r="AC51" s="49">
        <v>0</v>
      </c>
      <c r="AD51" s="49">
        <v>0</v>
      </c>
      <c r="AE51" s="49">
        <v>0</v>
      </c>
      <c r="AF51" s="49">
        <v>74.035424357411756</v>
      </c>
    </row>
    <row r="52" spans="1:33">
      <c r="A52" s="47" t="s">
        <v>63</v>
      </c>
      <c r="B52" s="48">
        <v>0</v>
      </c>
      <c r="C52" s="48">
        <v>0</v>
      </c>
      <c r="D52" s="48">
        <v>0</v>
      </c>
      <c r="E52" s="48">
        <v>0</v>
      </c>
      <c r="F52" s="48">
        <v>242</v>
      </c>
      <c r="G52" s="48">
        <v>1475</v>
      </c>
      <c r="H52" s="48">
        <v>0</v>
      </c>
      <c r="I52" s="48">
        <v>0</v>
      </c>
      <c r="J52" s="48">
        <v>153</v>
      </c>
      <c r="K52" s="48">
        <v>66</v>
      </c>
      <c r="L52" s="48">
        <v>1936</v>
      </c>
      <c r="M52" s="48">
        <v>0</v>
      </c>
      <c r="N52" s="48">
        <v>0</v>
      </c>
      <c r="O52" s="48">
        <v>0</v>
      </c>
      <c r="P52" s="48">
        <v>1936</v>
      </c>
      <c r="Q52" s="48">
        <v>3427.985760986171</v>
      </c>
      <c r="R52" s="49">
        <v>0</v>
      </c>
      <c r="S52" s="49">
        <v>0</v>
      </c>
      <c r="T52" s="49">
        <v>0</v>
      </c>
      <c r="U52" s="49">
        <v>0</v>
      </c>
      <c r="V52" s="49">
        <v>7.0595392417960587</v>
      </c>
      <c r="W52" s="49">
        <v>43.028183395244575</v>
      </c>
      <c r="X52" s="49">
        <v>0</v>
      </c>
      <c r="Y52" s="49">
        <v>0</v>
      </c>
      <c r="Z52" s="49">
        <v>4.4632624132016403</v>
      </c>
      <c r="AA52" s="49">
        <v>1.925328884126198</v>
      </c>
      <c r="AB52" s="49">
        <v>56.47631393436847</v>
      </c>
      <c r="AC52" s="49">
        <v>0</v>
      </c>
      <c r="AD52" s="49">
        <v>0</v>
      </c>
      <c r="AE52" s="49">
        <v>0</v>
      </c>
      <c r="AF52" s="49">
        <v>56.47631393436847</v>
      </c>
    </row>
    <row r="53" spans="1:33">
      <c r="A53" s="47" t="s">
        <v>64</v>
      </c>
      <c r="B53" s="48">
        <v>295</v>
      </c>
      <c r="C53" s="48">
        <v>0</v>
      </c>
      <c r="D53" s="48">
        <v>0</v>
      </c>
      <c r="E53" s="48">
        <v>0</v>
      </c>
      <c r="F53" s="48">
        <v>437</v>
      </c>
      <c r="G53" s="48">
        <v>4141</v>
      </c>
      <c r="H53" s="48">
        <v>0</v>
      </c>
      <c r="I53" s="48">
        <v>0</v>
      </c>
      <c r="J53" s="48">
        <v>234</v>
      </c>
      <c r="K53" s="48">
        <v>434</v>
      </c>
      <c r="L53" s="48">
        <v>5246</v>
      </c>
      <c r="M53" s="48">
        <v>0</v>
      </c>
      <c r="N53" s="48">
        <v>0</v>
      </c>
      <c r="O53" s="48">
        <v>0</v>
      </c>
      <c r="P53" s="48">
        <v>5541</v>
      </c>
      <c r="Q53" s="48">
        <v>8463.2736685999189</v>
      </c>
      <c r="R53" s="49">
        <v>3.485648834616994</v>
      </c>
      <c r="S53" s="49">
        <v>0</v>
      </c>
      <c r="T53" s="49">
        <v>0</v>
      </c>
      <c r="U53" s="49">
        <v>0</v>
      </c>
      <c r="V53" s="49">
        <v>5.1634865787377171</v>
      </c>
      <c r="W53" s="49">
        <v>48.929057031013464</v>
      </c>
      <c r="X53" s="49">
        <v>0</v>
      </c>
      <c r="Y53" s="49">
        <v>0</v>
      </c>
      <c r="Z53" s="49">
        <v>2.7648875501707684</v>
      </c>
      <c r="AA53" s="49">
        <v>5.1280393024534758</v>
      </c>
      <c r="AB53" s="49">
        <v>61.985470462375432</v>
      </c>
      <c r="AC53" s="49">
        <v>0</v>
      </c>
      <c r="AD53" s="49">
        <v>0</v>
      </c>
      <c r="AE53" s="49">
        <v>0</v>
      </c>
      <c r="AF53" s="49">
        <v>65.471119296992427</v>
      </c>
    </row>
    <row r="54" spans="1:33">
      <c r="A54" s="47" t="s">
        <v>65</v>
      </c>
      <c r="B54" s="48">
        <v>98</v>
      </c>
      <c r="C54" s="48">
        <v>0</v>
      </c>
      <c r="D54" s="48">
        <v>0</v>
      </c>
      <c r="E54" s="48">
        <v>0</v>
      </c>
      <c r="F54" s="48">
        <v>303</v>
      </c>
      <c r="G54" s="48">
        <v>776</v>
      </c>
      <c r="H54" s="48">
        <v>0</v>
      </c>
      <c r="I54" s="48">
        <v>0</v>
      </c>
      <c r="J54" s="48">
        <v>0</v>
      </c>
      <c r="K54" s="48">
        <v>0</v>
      </c>
      <c r="L54" s="48">
        <v>1079</v>
      </c>
      <c r="M54" s="48">
        <v>0</v>
      </c>
      <c r="N54" s="48">
        <v>0</v>
      </c>
      <c r="O54" s="48">
        <v>0</v>
      </c>
      <c r="P54" s="48">
        <v>1177</v>
      </c>
      <c r="Q54" s="48">
        <v>1164.0436391977792</v>
      </c>
      <c r="R54" s="49">
        <v>8.4189283545708307</v>
      </c>
      <c r="S54" s="49">
        <v>0</v>
      </c>
      <c r="T54" s="49">
        <v>0</v>
      </c>
      <c r="U54" s="49">
        <v>0</v>
      </c>
      <c r="V54" s="49">
        <v>26.029951953417974</v>
      </c>
      <c r="W54" s="49">
        <v>66.664167379050653</v>
      </c>
      <c r="X54" s="49">
        <v>0</v>
      </c>
      <c r="Y54" s="49">
        <v>0</v>
      </c>
      <c r="Z54" s="49">
        <v>0</v>
      </c>
      <c r="AA54" s="49">
        <v>0</v>
      </c>
      <c r="AB54" s="49">
        <v>92.694119332468631</v>
      </c>
      <c r="AC54" s="49">
        <v>0</v>
      </c>
      <c r="AD54" s="49">
        <v>0</v>
      </c>
      <c r="AE54" s="49">
        <v>0</v>
      </c>
      <c r="AF54" s="49">
        <v>101.11304768703945</v>
      </c>
    </row>
    <row r="55" spans="1:33">
      <c r="A55" s="47" t="s">
        <v>66</v>
      </c>
      <c r="B55" s="48">
        <v>0</v>
      </c>
      <c r="C55" s="48">
        <v>0</v>
      </c>
      <c r="D55" s="48">
        <v>0</v>
      </c>
      <c r="E55" s="48">
        <v>0</v>
      </c>
      <c r="F55" s="48">
        <v>448</v>
      </c>
      <c r="G55" s="48">
        <v>2137</v>
      </c>
      <c r="H55" s="48">
        <v>0</v>
      </c>
      <c r="I55" s="48">
        <v>0</v>
      </c>
      <c r="J55" s="48">
        <v>30</v>
      </c>
      <c r="K55" s="48">
        <v>88</v>
      </c>
      <c r="L55" s="48">
        <v>2703</v>
      </c>
      <c r="M55" s="48">
        <v>0</v>
      </c>
      <c r="N55" s="48">
        <v>0</v>
      </c>
      <c r="O55" s="48">
        <v>0</v>
      </c>
      <c r="P55" s="48">
        <v>2703</v>
      </c>
      <c r="Q55" s="48">
        <v>3436.5177630213502</v>
      </c>
      <c r="R55" s="49">
        <v>0</v>
      </c>
      <c r="S55" s="49">
        <v>0</v>
      </c>
      <c r="T55" s="49">
        <v>0</v>
      </c>
      <c r="U55" s="49">
        <v>0</v>
      </c>
      <c r="V55" s="49">
        <v>13.036452330341605</v>
      </c>
      <c r="W55" s="49">
        <v>62.185041584687518</v>
      </c>
      <c r="X55" s="49">
        <v>0</v>
      </c>
      <c r="Y55" s="49">
        <v>0</v>
      </c>
      <c r="Z55" s="49">
        <v>0.87297671854966108</v>
      </c>
      <c r="AA55" s="49">
        <v>2.5607317077456724</v>
      </c>
      <c r="AB55" s="49">
        <v>78.655202341324454</v>
      </c>
      <c r="AC55" s="49">
        <v>0</v>
      </c>
      <c r="AD55" s="49">
        <v>0</v>
      </c>
      <c r="AE55" s="49">
        <v>0</v>
      </c>
      <c r="AF55" s="49">
        <v>78.655202341324454</v>
      </c>
    </row>
    <row r="56" spans="1:33">
      <c r="A56" s="47" t="s">
        <v>67</v>
      </c>
      <c r="B56" s="48">
        <v>112</v>
      </c>
      <c r="C56" s="48">
        <v>0</v>
      </c>
      <c r="D56" s="48">
        <v>0</v>
      </c>
      <c r="E56" s="48">
        <v>0</v>
      </c>
      <c r="F56" s="48">
        <v>112</v>
      </c>
      <c r="G56" s="48">
        <v>210</v>
      </c>
      <c r="H56" s="48">
        <v>0</v>
      </c>
      <c r="I56" s="48">
        <v>0</v>
      </c>
      <c r="J56" s="48">
        <v>108</v>
      </c>
      <c r="K56" s="48">
        <v>0</v>
      </c>
      <c r="L56" s="48">
        <v>430</v>
      </c>
      <c r="M56" s="48">
        <v>0</v>
      </c>
      <c r="N56" s="48">
        <v>0</v>
      </c>
      <c r="O56" s="48">
        <v>0</v>
      </c>
      <c r="P56" s="48">
        <v>542</v>
      </c>
      <c r="Q56" s="48">
        <v>689.80544621013291</v>
      </c>
      <c r="R56" s="49">
        <v>16.236462123536473</v>
      </c>
      <c r="S56" s="49">
        <v>0</v>
      </c>
      <c r="T56" s="49">
        <v>0</v>
      </c>
      <c r="U56" s="49">
        <v>0</v>
      </c>
      <c r="V56" s="49">
        <v>16.236462123536473</v>
      </c>
      <c r="W56" s="49">
        <v>30.443366481630889</v>
      </c>
      <c r="X56" s="49">
        <v>0</v>
      </c>
      <c r="Y56" s="49">
        <v>0</v>
      </c>
      <c r="Z56" s="49">
        <v>15.656588476267315</v>
      </c>
      <c r="AA56" s="49">
        <v>0</v>
      </c>
      <c r="AB56" s="49">
        <v>62.336417081434682</v>
      </c>
      <c r="AC56" s="49">
        <v>0</v>
      </c>
      <c r="AD56" s="49">
        <v>0</v>
      </c>
      <c r="AE56" s="49">
        <v>0</v>
      </c>
      <c r="AF56" s="49">
        <v>78.572879204971159</v>
      </c>
    </row>
    <row r="57" spans="1:33">
      <c r="A57" s="47" t="s">
        <v>68</v>
      </c>
      <c r="B57" s="48">
        <v>139</v>
      </c>
      <c r="C57" s="48">
        <v>0</v>
      </c>
      <c r="D57" s="48">
        <v>0</v>
      </c>
      <c r="E57" s="48">
        <v>0</v>
      </c>
      <c r="F57" s="48">
        <v>120</v>
      </c>
      <c r="G57" s="48">
        <v>2285</v>
      </c>
      <c r="H57" s="48">
        <v>0</v>
      </c>
      <c r="I57" s="48">
        <v>0</v>
      </c>
      <c r="J57" s="48">
        <v>253</v>
      </c>
      <c r="K57" s="48">
        <v>128</v>
      </c>
      <c r="L57" s="48">
        <v>2786</v>
      </c>
      <c r="M57" s="48">
        <v>0</v>
      </c>
      <c r="N57" s="48">
        <v>0</v>
      </c>
      <c r="O57" s="48">
        <v>0</v>
      </c>
      <c r="P57" s="48">
        <v>2925</v>
      </c>
      <c r="Q57" s="48">
        <v>4189.9339588584899</v>
      </c>
      <c r="R57" s="49">
        <v>3.3174747231068364</v>
      </c>
      <c r="S57" s="49">
        <v>0</v>
      </c>
      <c r="T57" s="49">
        <v>0</v>
      </c>
      <c r="U57" s="49">
        <v>0</v>
      </c>
      <c r="V57" s="49">
        <v>2.8640069552001468</v>
      </c>
      <c r="W57" s="49">
        <v>54.535465771936124</v>
      </c>
      <c r="X57" s="49">
        <v>0</v>
      </c>
      <c r="Y57" s="49">
        <v>0</v>
      </c>
      <c r="Z57" s="49">
        <v>6.038281330546976</v>
      </c>
      <c r="AA57" s="49">
        <v>3.0549407522134899</v>
      </c>
      <c r="AB57" s="49">
        <v>66.492694809896733</v>
      </c>
      <c r="AC57" s="49">
        <v>0</v>
      </c>
      <c r="AD57" s="49">
        <v>0</v>
      </c>
      <c r="AE57" s="49">
        <v>0</v>
      </c>
      <c r="AF57" s="49">
        <v>69.810169533003574</v>
      </c>
    </row>
    <row r="58" spans="1:33" ht="16.5" thickBot="1"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1"/>
      <c r="Q58" s="51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</row>
    <row r="59" spans="1:33" ht="15" customHeight="1" thickBot="1">
      <c r="A59" s="87" t="s">
        <v>90</v>
      </c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 t="s">
        <v>108</v>
      </c>
      <c r="R59" s="86" t="s">
        <v>18</v>
      </c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</row>
    <row r="60" spans="1:33" ht="15" customHeight="1" thickBot="1">
      <c r="A60" s="87"/>
      <c r="B60" s="84" t="s">
        <v>80</v>
      </c>
      <c r="C60" s="86" t="s">
        <v>83</v>
      </c>
      <c r="D60" s="86"/>
      <c r="E60" s="86"/>
      <c r="F60" s="86" t="s">
        <v>81</v>
      </c>
      <c r="G60" s="86"/>
      <c r="H60" s="86"/>
      <c r="I60" s="86"/>
      <c r="J60" s="86"/>
      <c r="K60" s="86"/>
      <c r="L60" s="86" t="s">
        <v>111</v>
      </c>
      <c r="M60" s="86" t="s">
        <v>82</v>
      </c>
      <c r="N60" s="86"/>
      <c r="O60" s="86"/>
      <c r="P60" s="86" t="s">
        <v>84</v>
      </c>
      <c r="Q60" s="86"/>
      <c r="R60" s="84" t="s">
        <v>80</v>
      </c>
      <c r="S60" s="86" t="s">
        <v>83</v>
      </c>
      <c r="T60" s="86"/>
      <c r="U60" s="86"/>
      <c r="V60" s="86" t="s">
        <v>81</v>
      </c>
      <c r="W60" s="86"/>
      <c r="X60" s="86"/>
      <c r="Y60" s="86"/>
      <c r="Z60" s="86"/>
      <c r="AA60" s="86"/>
      <c r="AB60" s="86" t="s">
        <v>111</v>
      </c>
      <c r="AC60" s="86" t="s">
        <v>82</v>
      </c>
      <c r="AD60" s="86"/>
      <c r="AE60" s="86"/>
      <c r="AF60" s="86" t="s">
        <v>84</v>
      </c>
    </row>
    <row r="61" spans="1:33" ht="26.25" thickBot="1">
      <c r="A61" s="87"/>
      <c r="B61" s="84" t="s">
        <v>109</v>
      </c>
      <c r="C61" s="84" t="s">
        <v>110</v>
      </c>
      <c r="D61" s="84" t="s">
        <v>19</v>
      </c>
      <c r="E61" s="84" t="s">
        <v>111</v>
      </c>
      <c r="F61" s="84" t="s">
        <v>86</v>
      </c>
      <c r="G61" s="84" t="s">
        <v>87</v>
      </c>
      <c r="H61" s="84" t="s">
        <v>112</v>
      </c>
      <c r="I61" s="84" t="s">
        <v>113</v>
      </c>
      <c r="J61" s="84" t="s">
        <v>114</v>
      </c>
      <c r="K61" s="84" t="s">
        <v>19</v>
      </c>
      <c r="L61" s="86"/>
      <c r="M61" s="84" t="s">
        <v>86</v>
      </c>
      <c r="N61" s="84" t="s">
        <v>87</v>
      </c>
      <c r="O61" s="84" t="s">
        <v>111</v>
      </c>
      <c r="P61" s="86"/>
      <c r="Q61" s="86"/>
      <c r="R61" s="84" t="s">
        <v>109</v>
      </c>
      <c r="S61" s="84" t="s">
        <v>110</v>
      </c>
      <c r="T61" s="84" t="s">
        <v>19</v>
      </c>
      <c r="U61" s="84" t="s">
        <v>111</v>
      </c>
      <c r="V61" s="84" t="s">
        <v>86</v>
      </c>
      <c r="W61" s="84" t="s">
        <v>87</v>
      </c>
      <c r="X61" s="84" t="s">
        <v>112</v>
      </c>
      <c r="Y61" s="84" t="s">
        <v>113</v>
      </c>
      <c r="Z61" s="84" t="s">
        <v>114</v>
      </c>
      <c r="AA61" s="84" t="s">
        <v>19</v>
      </c>
      <c r="AB61" s="86"/>
      <c r="AC61" s="84" t="s">
        <v>86</v>
      </c>
      <c r="AD61" s="84" t="s">
        <v>87</v>
      </c>
      <c r="AE61" s="84" t="s">
        <v>111</v>
      </c>
      <c r="AF61" s="86"/>
    </row>
    <row r="62" spans="1:33">
      <c r="A62" s="25" t="s">
        <v>22</v>
      </c>
      <c r="B62" s="26">
        <v>4862</v>
      </c>
      <c r="C62" s="26">
        <v>256</v>
      </c>
      <c r="D62" s="26">
        <v>175</v>
      </c>
      <c r="E62" s="26">
        <v>431</v>
      </c>
      <c r="F62" s="26">
        <v>30920</v>
      </c>
      <c r="G62" s="26">
        <v>168017</v>
      </c>
      <c r="H62" s="26">
        <v>515</v>
      </c>
      <c r="I62" s="26">
        <v>58</v>
      </c>
      <c r="J62" s="26">
        <v>6675</v>
      </c>
      <c r="K62" s="26">
        <v>33009</v>
      </c>
      <c r="L62" s="26">
        <v>239194</v>
      </c>
      <c r="M62" s="26">
        <v>163</v>
      </c>
      <c r="N62" s="26">
        <v>156</v>
      </c>
      <c r="O62" s="26">
        <v>319</v>
      </c>
      <c r="P62" s="26">
        <v>244806</v>
      </c>
      <c r="Q62" s="26">
        <v>336493.44117052574</v>
      </c>
      <c r="R62" s="27">
        <v>1.4449018628972534</v>
      </c>
      <c r="S62" s="27">
        <v>7.6078748848559627E-2</v>
      </c>
      <c r="T62" s="27">
        <v>5.2006957220695052E-2</v>
      </c>
      <c r="U62" s="27">
        <v>0.12808570606925468</v>
      </c>
      <c r="V62" s="27">
        <v>9.1888863843650928</v>
      </c>
      <c r="W62" s="27">
        <v>49.931731036282976</v>
      </c>
      <c r="X62" s="27">
        <v>0.15304904553518831</v>
      </c>
      <c r="Y62" s="27">
        <v>1.7236591536001791E-2</v>
      </c>
      <c r="Z62" s="27">
        <v>1.9836939397036542</v>
      </c>
      <c r="AA62" s="27">
        <v>9.8097008622738464</v>
      </c>
      <c r="AB62" s="27">
        <v>71.084297859696761</v>
      </c>
      <c r="AC62" s="27">
        <v>4.844076586841882E-2</v>
      </c>
      <c r="AD62" s="27">
        <v>4.636048757959102E-2</v>
      </c>
      <c r="AE62" s="27">
        <v>9.480125344800984E-2</v>
      </c>
      <c r="AF62" s="27">
        <v>72.752086682111283</v>
      </c>
      <c r="AG62" s="36"/>
    </row>
    <row r="63" spans="1:33">
      <c r="A63" s="28" t="s">
        <v>70</v>
      </c>
      <c r="B63" s="29">
        <v>1484</v>
      </c>
      <c r="C63" s="29">
        <v>192</v>
      </c>
      <c r="D63" s="29">
        <v>0</v>
      </c>
      <c r="E63" s="29">
        <v>192</v>
      </c>
      <c r="F63" s="29">
        <v>2348</v>
      </c>
      <c r="G63" s="29">
        <v>18973</v>
      </c>
      <c r="H63" s="29">
        <v>63</v>
      </c>
      <c r="I63" s="29">
        <v>0</v>
      </c>
      <c r="J63" s="29">
        <v>890</v>
      </c>
      <c r="K63" s="29">
        <v>1302</v>
      </c>
      <c r="L63" s="29">
        <v>23576</v>
      </c>
      <c r="M63" s="29">
        <v>0</v>
      </c>
      <c r="N63" s="29">
        <v>0</v>
      </c>
      <c r="O63" s="29">
        <v>0</v>
      </c>
      <c r="P63" s="29">
        <v>25252</v>
      </c>
      <c r="Q63" s="29">
        <v>30500.596103082364</v>
      </c>
      <c r="R63" s="30">
        <v>4.8654786778086221</v>
      </c>
      <c r="S63" s="30">
        <v>0.62949589362483527</v>
      </c>
      <c r="T63" s="30">
        <v>0</v>
      </c>
      <c r="U63" s="30">
        <v>0.62949589362483527</v>
      </c>
      <c r="V63" s="30">
        <v>7.6982101991203811</v>
      </c>
      <c r="W63" s="30">
        <v>62.205341613249992</v>
      </c>
      <c r="X63" s="30">
        <v>0.20655334009564907</v>
      </c>
      <c r="Y63" s="30">
        <v>0</v>
      </c>
      <c r="Z63" s="30">
        <v>2.9179757569067886</v>
      </c>
      <c r="AA63" s="30">
        <v>4.2687690286434137</v>
      </c>
      <c r="AB63" s="30">
        <v>77.296849938016223</v>
      </c>
      <c r="AC63" s="30">
        <v>0</v>
      </c>
      <c r="AD63" s="30">
        <v>0</v>
      </c>
      <c r="AE63" s="30">
        <v>0</v>
      </c>
      <c r="AF63" s="30">
        <v>82.791824509449683</v>
      </c>
    </row>
    <row r="64" spans="1:33">
      <c r="A64" s="28" t="s">
        <v>71</v>
      </c>
      <c r="B64" s="29">
        <v>739</v>
      </c>
      <c r="C64" s="29">
        <v>0</v>
      </c>
      <c r="D64" s="29">
        <v>0</v>
      </c>
      <c r="E64" s="29">
        <v>0</v>
      </c>
      <c r="F64" s="29">
        <v>2531</v>
      </c>
      <c r="G64" s="29">
        <v>9651</v>
      </c>
      <c r="H64" s="29">
        <v>0</v>
      </c>
      <c r="I64" s="29">
        <v>0</v>
      </c>
      <c r="J64" s="29">
        <v>412</v>
      </c>
      <c r="K64" s="29">
        <v>398</v>
      </c>
      <c r="L64" s="29">
        <v>12992</v>
      </c>
      <c r="M64" s="29">
        <v>139</v>
      </c>
      <c r="N64" s="29">
        <v>156</v>
      </c>
      <c r="O64" s="29">
        <v>295</v>
      </c>
      <c r="P64" s="29">
        <v>14026</v>
      </c>
      <c r="Q64" s="29">
        <v>17524.874412094658</v>
      </c>
      <c r="R64" s="30">
        <v>4.2168633145238683</v>
      </c>
      <c r="S64" s="30">
        <v>0</v>
      </c>
      <c r="T64" s="30">
        <v>0</v>
      </c>
      <c r="U64" s="30">
        <v>0</v>
      </c>
      <c r="V64" s="30">
        <v>14.442328889120311</v>
      </c>
      <c r="W64" s="30">
        <v>55.070294788186537</v>
      </c>
      <c r="X64" s="30">
        <v>0</v>
      </c>
      <c r="Y64" s="30">
        <v>0</v>
      </c>
      <c r="Z64" s="30">
        <v>2.3509440941594502</v>
      </c>
      <c r="AA64" s="30">
        <v>2.2710576443579154</v>
      </c>
      <c r="AB64" s="30">
        <v>74.134625415824217</v>
      </c>
      <c r="AC64" s="30">
        <v>0.79315832302952316</v>
      </c>
      <c r="AD64" s="30">
        <v>0.89016329778852965</v>
      </c>
      <c r="AE64" s="30">
        <v>1.6833216208180528</v>
      </c>
      <c r="AF64" s="30">
        <v>80.034810351166129</v>
      </c>
    </row>
    <row r="65" spans="1:32">
      <c r="A65" s="28" t="s">
        <v>72</v>
      </c>
      <c r="B65" s="29">
        <v>187</v>
      </c>
      <c r="C65" s="29">
        <v>0</v>
      </c>
      <c r="D65" s="29">
        <v>0</v>
      </c>
      <c r="E65" s="29">
        <v>0</v>
      </c>
      <c r="F65" s="29">
        <v>7556</v>
      </c>
      <c r="G65" s="29">
        <v>34970</v>
      </c>
      <c r="H65" s="29">
        <v>145</v>
      </c>
      <c r="I65" s="29">
        <v>0</v>
      </c>
      <c r="J65" s="29">
        <v>1125</v>
      </c>
      <c r="K65" s="29">
        <v>15866</v>
      </c>
      <c r="L65" s="29">
        <v>59662</v>
      </c>
      <c r="M65" s="29">
        <v>24</v>
      </c>
      <c r="N65" s="29">
        <v>0</v>
      </c>
      <c r="O65" s="29">
        <v>24</v>
      </c>
      <c r="P65" s="29">
        <v>59873</v>
      </c>
      <c r="Q65" s="29">
        <v>87370.318734642598</v>
      </c>
      <c r="R65" s="30">
        <v>0.21403149571646685</v>
      </c>
      <c r="S65" s="30">
        <v>0</v>
      </c>
      <c r="T65" s="30">
        <v>0</v>
      </c>
      <c r="U65" s="30">
        <v>0</v>
      </c>
      <c r="V65" s="30">
        <v>8.6482458910888962</v>
      </c>
      <c r="W65" s="30">
        <v>40.025034252432327</v>
      </c>
      <c r="X65" s="30">
        <v>0.165960250689239</v>
      </c>
      <c r="Y65" s="30">
        <v>0</v>
      </c>
      <c r="Z65" s="30">
        <v>1.2876226346578887</v>
      </c>
      <c r="AA65" s="30">
        <v>18.159485085761833</v>
      </c>
      <c r="AB65" s="30">
        <v>68.286348114630187</v>
      </c>
      <c r="AC65" s="30">
        <v>2.7469282872701627E-2</v>
      </c>
      <c r="AD65" s="30">
        <v>0</v>
      </c>
      <c r="AE65" s="30">
        <v>2.7469282872701627E-2</v>
      </c>
      <c r="AF65" s="30">
        <v>68.527848893219357</v>
      </c>
    </row>
    <row r="66" spans="1:32">
      <c r="A66" s="28" t="s">
        <v>73</v>
      </c>
      <c r="B66" s="29">
        <v>456</v>
      </c>
      <c r="C66" s="29">
        <v>0</v>
      </c>
      <c r="D66" s="29">
        <v>34</v>
      </c>
      <c r="E66" s="29">
        <v>34</v>
      </c>
      <c r="F66" s="29">
        <v>4424</v>
      </c>
      <c r="G66" s="29">
        <v>22563</v>
      </c>
      <c r="H66" s="29">
        <v>55</v>
      </c>
      <c r="I66" s="29">
        <v>0</v>
      </c>
      <c r="J66" s="29">
        <v>910</v>
      </c>
      <c r="K66" s="29">
        <v>1965</v>
      </c>
      <c r="L66" s="29">
        <v>29917</v>
      </c>
      <c r="M66" s="29">
        <v>0</v>
      </c>
      <c r="N66" s="29">
        <v>0</v>
      </c>
      <c r="O66" s="29">
        <v>0</v>
      </c>
      <c r="P66" s="29">
        <v>30407</v>
      </c>
      <c r="Q66" s="29">
        <v>39254.293715586457</v>
      </c>
      <c r="R66" s="30">
        <v>1.1616563612223112</v>
      </c>
      <c r="S66" s="30">
        <v>0</v>
      </c>
      <c r="T66" s="30">
        <v>8.661472868762847E-2</v>
      </c>
      <c r="U66" s="30">
        <v>8.661472868762847E-2</v>
      </c>
      <c r="V66" s="30">
        <v>11.270104697472599</v>
      </c>
      <c r="W66" s="30">
        <v>57.479062452322381</v>
      </c>
      <c r="X66" s="30">
        <v>0.14011206111234017</v>
      </c>
      <c r="Y66" s="30">
        <v>0</v>
      </c>
      <c r="Z66" s="30">
        <v>2.3182177384041736</v>
      </c>
      <c r="AA66" s="30">
        <v>5.0058218197408806</v>
      </c>
      <c r="AB66" s="30">
        <v>76.213318769052378</v>
      </c>
      <c r="AC66" s="30">
        <v>0</v>
      </c>
      <c r="AD66" s="30">
        <v>0</v>
      </c>
      <c r="AE66" s="30">
        <v>0</v>
      </c>
      <c r="AF66" s="30">
        <v>77.461589858962313</v>
      </c>
    </row>
    <row r="67" spans="1:32">
      <c r="A67" s="28" t="s">
        <v>74</v>
      </c>
      <c r="B67" s="29">
        <v>323</v>
      </c>
      <c r="C67" s="29">
        <v>0</v>
      </c>
      <c r="D67" s="29">
        <v>49</v>
      </c>
      <c r="E67" s="29">
        <v>49</v>
      </c>
      <c r="F67" s="29">
        <v>4103</v>
      </c>
      <c r="G67" s="29">
        <v>28017</v>
      </c>
      <c r="H67" s="29">
        <v>156</v>
      </c>
      <c r="I67" s="29">
        <v>58</v>
      </c>
      <c r="J67" s="29">
        <v>1709</v>
      </c>
      <c r="K67" s="29">
        <v>6431</v>
      </c>
      <c r="L67" s="29">
        <v>40474</v>
      </c>
      <c r="M67" s="29">
        <v>0</v>
      </c>
      <c r="N67" s="29">
        <v>0</v>
      </c>
      <c r="O67" s="29">
        <v>0</v>
      </c>
      <c r="P67" s="29">
        <v>40846</v>
      </c>
      <c r="Q67" s="29">
        <v>56487.50424059097</v>
      </c>
      <c r="R67" s="30">
        <v>0.57180787918029075</v>
      </c>
      <c r="S67" s="30">
        <v>0</v>
      </c>
      <c r="T67" s="30">
        <v>8.6744848544378472E-2</v>
      </c>
      <c r="U67" s="30">
        <v>8.6744848544378472E-2</v>
      </c>
      <c r="V67" s="30">
        <v>7.2635533383180579</v>
      </c>
      <c r="W67" s="30">
        <v>49.598580034037788</v>
      </c>
      <c r="X67" s="30">
        <v>0.27616727291679677</v>
      </c>
      <c r="Y67" s="30">
        <v>0.10267757582803981</v>
      </c>
      <c r="Z67" s="30">
        <v>3.0254478808641387</v>
      </c>
      <c r="AA67" s="30">
        <v>11.384818795691794</v>
      </c>
      <c r="AB67" s="30">
        <v>71.651244897656611</v>
      </c>
      <c r="AC67" s="30">
        <v>0</v>
      </c>
      <c r="AD67" s="30">
        <v>0</v>
      </c>
      <c r="AE67" s="30">
        <v>0</v>
      </c>
      <c r="AF67" s="30">
        <v>72.309797625381279</v>
      </c>
    </row>
    <row r="68" spans="1:32">
      <c r="A68" s="28" t="s">
        <v>75</v>
      </c>
      <c r="B68" s="29">
        <v>607</v>
      </c>
      <c r="C68" s="29">
        <v>0</v>
      </c>
      <c r="D68" s="29">
        <v>46</v>
      </c>
      <c r="E68" s="29">
        <v>46</v>
      </c>
      <c r="F68" s="29">
        <v>5311</v>
      </c>
      <c r="G68" s="29">
        <v>26080</v>
      </c>
      <c r="H68" s="29">
        <v>96</v>
      </c>
      <c r="I68" s="29">
        <v>0</v>
      </c>
      <c r="J68" s="29">
        <v>427</v>
      </c>
      <c r="K68" s="29">
        <v>4225</v>
      </c>
      <c r="L68" s="29">
        <v>36139</v>
      </c>
      <c r="M68" s="29">
        <v>0</v>
      </c>
      <c r="N68" s="29">
        <v>0</v>
      </c>
      <c r="O68" s="29">
        <v>0</v>
      </c>
      <c r="P68" s="29">
        <v>36792</v>
      </c>
      <c r="Q68" s="29">
        <v>50787.253063779986</v>
      </c>
      <c r="R68" s="30">
        <v>1.1951817894890144</v>
      </c>
      <c r="S68" s="30">
        <v>0</v>
      </c>
      <c r="T68" s="30">
        <v>9.0573908264406366E-2</v>
      </c>
      <c r="U68" s="30">
        <v>9.0573908264406366E-2</v>
      </c>
      <c r="V68" s="30">
        <v>10.457348408527441</v>
      </c>
      <c r="W68" s="30">
        <v>51.351467989906915</v>
      </c>
      <c r="X68" s="30">
        <v>0.18902380855180462</v>
      </c>
      <c r="Y68" s="30">
        <v>0</v>
      </c>
      <c r="Z68" s="30">
        <v>0.84076214845438091</v>
      </c>
      <c r="AA68" s="30">
        <v>8.3190165742851505</v>
      </c>
      <c r="AB68" s="30">
        <v>71.1576189297257</v>
      </c>
      <c r="AC68" s="30">
        <v>0</v>
      </c>
      <c r="AD68" s="30">
        <v>0</v>
      </c>
      <c r="AE68" s="30">
        <v>0</v>
      </c>
      <c r="AF68" s="30">
        <v>72.443374627479116</v>
      </c>
    </row>
    <row r="69" spans="1:32">
      <c r="A69" s="28" t="s">
        <v>76</v>
      </c>
      <c r="B69" s="29">
        <v>589</v>
      </c>
      <c r="C69" s="29">
        <v>64</v>
      </c>
      <c r="D69" s="29">
        <v>46</v>
      </c>
      <c r="E69" s="29">
        <v>110</v>
      </c>
      <c r="F69" s="29">
        <v>3353</v>
      </c>
      <c r="G69" s="29">
        <v>17574</v>
      </c>
      <c r="H69" s="29">
        <v>0</v>
      </c>
      <c r="I69" s="29">
        <v>0</v>
      </c>
      <c r="J69" s="29">
        <v>948</v>
      </c>
      <c r="K69" s="29">
        <v>2281</v>
      </c>
      <c r="L69" s="29">
        <v>24156</v>
      </c>
      <c r="M69" s="29">
        <v>0</v>
      </c>
      <c r="N69" s="29">
        <v>0</v>
      </c>
      <c r="O69" s="29">
        <v>0</v>
      </c>
      <c r="P69" s="29">
        <v>24855</v>
      </c>
      <c r="Q69" s="29">
        <v>35986.892231698323</v>
      </c>
      <c r="R69" s="30">
        <v>1.6367070437974394</v>
      </c>
      <c r="S69" s="30">
        <v>0.17784253107476422</v>
      </c>
      <c r="T69" s="30">
        <v>0.12782431920998677</v>
      </c>
      <c r="U69" s="30">
        <v>0.30566685028475099</v>
      </c>
      <c r="V69" s="30">
        <v>9.31728135458882</v>
      </c>
      <c r="W69" s="30">
        <v>48.834447517311034</v>
      </c>
      <c r="X69" s="30">
        <v>0</v>
      </c>
      <c r="Y69" s="30">
        <v>0</v>
      </c>
      <c r="Z69" s="30">
        <v>2.634292491544945</v>
      </c>
      <c r="AA69" s="30">
        <v>6.3384189590865185</v>
      </c>
      <c r="AB69" s="30">
        <v>67.124440322531314</v>
      </c>
      <c r="AC69" s="30">
        <v>0</v>
      </c>
      <c r="AD69" s="30">
        <v>0</v>
      </c>
      <c r="AE69" s="30">
        <v>0</v>
      </c>
      <c r="AF69" s="30">
        <v>69.066814216613508</v>
      </c>
    </row>
    <row r="70" spans="1:32">
      <c r="A70" s="28" t="s">
        <v>77</v>
      </c>
      <c r="B70" s="29">
        <v>477</v>
      </c>
      <c r="C70" s="29">
        <v>0</v>
      </c>
      <c r="D70" s="29">
        <v>0</v>
      </c>
      <c r="E70" s="29">
        <v>0</v>
      </c>
      <c r="F70" s="29">
        <v>1294</v>
      </c>
      <c r="G70" s="29">
        <v>10189</v>
      </c>
      <c r="H70" s="29">
        <v>0</v>
      </c>
      <c r="I70" s="29">
        <v>0</v>
      </c>
      <c r="J70" s="29">
        <v>254</v>
      </c>
      <c r="K70" s="29">
        <v>541</v>
      </c>
      <c r="L70" s="29">
        <v>12278</v>
      </c>
      <c r="M70" s="29">
        <v>0</v>
      </c>
      <c r="N70" s="29">
        <v>0</v>
      </c>
      <c r="O70" s="29">
        <v>0</v>
      </c>
      <c r="P70" s="29">
        <v>12755</v>
      </c>
      <c r="Q70" s="29">
        <v>18581.708669050437</v>
      </c>
      <c r="R70" s="30">
        <v>2.5670405692803042</v>
      </c>
      <c r="S70" s="30">
        <v>0</v>
      </c>
      <c r="T70" s="30">
        <v>0</v>
      </c>
      <c r="U70" s="30">
        <v>0</v>
      </c>
      <c r="V70" s="30">
        <v>6.9638375191796937</v>
      </c>
      <c r="W70" s="30">
        <v>54.833493418023103</v>
      </c>
      <c r="X70" s="30">
        <v>0</v>
      </c>
      <c r="Y70" s="30">
        <v>0</v>
      </c>
      <c r="Z70" s="30">
        <v>1.3669356490507281</v>
      </c>
      <c r="AA70" s="30">
        <v>2.9114652997497794</v>
      </c>
      <c r="AB70" s="30">
        <v>66.075731886003311</v>
      </c>
      <c r="AC70" s="30">
        <v>0</v>
      </c>
      <c r="AD70" s="30">
        <v>0</v>
      </c>
      <c r="AE70" s="30">
        <v>0</v>
      </c>
      <c r="AF70" s="30">
        <v>68.642772455283605</v>
      </c>
    </row>
    <row r="72" spans="1:32">
      <c r="A72" s="43" t="s">
        <v>115</v>
      </c>
    </row>
  </sheetData>
  <mergeCells count="28">
    <mergeCell ref="AC60:AE60"/>
    <mergeCell ref="AF60:AF61"/>
    <mergeCell ref="A59:A61"/>
    <mergeCell ref="B59:P59"/>
    <mergeCell ref="Q59:Q61"/>
    <mergeCell ref="R59:AF59"/>
    <mergeCell ref="C60:E60"/>
    <mergeCell ref="F60:K60"/>
    <mergeCell ref="M60:O60"/>
    <mergeCell ref="P60:P61"/>
    <mergeCell ref="S60:U60"/>
    <mergeCell ref="L60:L61"/>
    <mergeCell ref="AB60:AB61"/>
    <mergeCell ref="V60:AA60"/>
    <mergeCell ref="AC9:AE9"/>
    <mergeCell ref="AF9:AF10"/>
    <mergeCell ref="A8:A10"/>
    <mergeCell ref="B8:P8"/>
    <mergeCell ref="Q8:Q10"/>
    <mergeCell ref="R8:AF8"/>
    <mergeCell ref="C9:E9"/>
    <mergeCell ref="F9:K9"/>
    <mergeCell ref="M9:O9"/>
    <mergeCell ref="P9:P10"/>
    <mergeCell ref="S9:U9"/>
    <mergeCell ref="AB9:AB10"/>
    <mergeCell ref="L9:L10"/>
    <mergeCell ref="V9:AA9"/>
  </mergeCells>
  <hyperlinks>
    <hyperlink ref="AF7" location="Contenido!A1" display="Contenido"/>
  </hyperlink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0" bestFit="1" customWidth="1"/>
    <col min="2" max="2" width="12.140625" style="20" bestFit="1" customWidth="1"/>
    <col min="3" max="6" width="11.42578125" style="20"/>
    <col min="7" max="7" width="12.85546875" style="20" customWidth="1"/>
    <col min="8" max="13" width="11.42578125" style="20"/>
    <col min="14" max="14" width="12.7109375" style="20" customWidth="1"/>
    <col min="15" max="29" width="11.42578125" style="20"/>
    <col min="30" max="30" width="12.28515625" style="20" customWidth="1"/>
    <col min="31" max="16384" width="11.42578125" style="20"/>
  </cols>
  <sheetData>
    <row r="1" spans="1:34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34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</row>
    <row r="3" spans="1:34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</row>
    <row r="4" spans="1:34" s="79" customFormat="1" ht="18.75">
      <c r="A4" s="77" t="s">
        <v>116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83"/>
      <c r="AC4" s="78"/>
      <c r="AD4" s="78"/>
      <c r="AE4" s="78"/>
      <c r="AF4" s="78"/>
      <c r="AG4" s="78"/>
      <c r="AH4" s="78"/>
    </row>
    <row r="5" spans="1:34" s="78" customFormat="1" ht="18.75">
      <c r="A5" s="82"/>
    </row>
    <row r="6" spans="1:34" s="78" customFormat="1" ht="18.75">
      <c r="A6" s="79"/>
    </row>
    <row r="7" spans="1:34" s="78" customFormat="1" ht="19.5" thickBot="1">
      <c r="A7" s="79"/>
      <c r="AF7" s="85" t="s">
        <v>2</v>
      </c>
    </row>
    <row r="8" spans="1:34" ht="15.7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 t="s">
        <v>108</v>
      </c>
      <c r="R8" s="86" t="s">
        <v>18</v>
      </c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4" ht="15.75" customHeight="1" thickBot="1">
      <c r="A9" s="87"/>
      <c r="B9" s="84" t="s">
        <v>80</v>
      </c>
      <c r="C9" s="86" t="s">
        <v>83</v>
      </c>
      <c r="D9" s="86"/>
      <c r="E9" s="86"/>
      <c r="F9" s="86" t="s">
        <v>81</v>
      </c>
      <c r="G9" s="86"/>
      <c r="H9" s="86"/>
      <c r="I9" s="86"/>
      <c r="J9" s="86"/>
      <c r="K9" s="86"/>
      <c r="L9" s="86" t="s">
        <v>111</v>
      </c>
      <c r="M9" s="86" t="s">
        <v>82</v>
      </c>
      <c r="N9" s="86"/>
      <c r="O9" s="86"/>
      <c r="P9" s="86" t="s">
        <v>84</v>
      </c>
      <c r="Q9" s="86"/>
      <c r="R9" s="84" t="s">
        <v>80</v>
      </c>
      <c r="S9" s="86" t="s">
        <v>83</v>
      </c>
      <c r="T9" s="86"/>
      <c r="U9" s="86"/>
      <c r="V9" s="86" t="s">
        <v>81</v>
      </c>
      <c r="W9" s="86"/>
      <c r="X9" s="86"/>
      <c r="Y9" s="86"/>
      <c r="Z9" s="86"/>
      <c r="AA9" s="86"/>
      <c r="AB9" s="86" t="s">
        <v>111</v>
      </c>
      <c r="AC9" s="86" t="s">
        <v>82</v>
      </c>
      <c r="AD9" s="86"/>
      <c r="AE9" s="86"/>
      <c r="AF9" s="86" t="s">
        <v>84</v>
      </c>
    </row>
    <row r="10" spans="1:34" ht="26.25" thickBot="1">
      <c r="A10" s="87"/>
      <c r="B10" s="84" t="s">
        <v>109</v>
      </c>
      <c r="C10" s="84" t="s">
        <v>110</v>
      </c>
      <c r="D10" s="84" t="s">
        <v>19</v>
      </c>
      <c r="E10" s="84" t="s">
        <v>111</v>
      </c>
      <c r="F10" s="84" t="s">
        <v>86</v>
      </c>
      <c r="G10" s="84" t="s">
        <v>87</v>
      </c>
      <c r="H10" s="84" t="s">
        <v>112</v>
      </c>
      <c r="I10" s="84" t="s">
        <v>113</v>
      </c>
      <c r="J10" s="84" t="s">
        <v>114</v>
      </c>
      <c r="K10" s="84" t="s">
        <v>19</v>
      </c>
      <c r="L10" s="86"/>
      <c r="M10" s="84" t="s">
        <v>86</v>
      </c>
      <c r="N10" s="84" t="s">
        <v>87</v>
      </c>
      <c r="O10" s="84" t="s">
        <v>111</v>
      </c>
      <c r="P10" s="86"/>
      <c r="Q10" s="86"/>
      <c r="R10" s="84" t="s">
        <v>109</v>
      </c>
      <c r="S10" s="84" t="s">
        <v>110</v>
      </c>
      <c r="T10" s="84" t="s">
        <v>19</v>
      </c>
      <c r="U10" s="84" t="s">
        <v>111</v>
      </c>
      <c r="V10" s="84" t="s">
        <v>86</v>
      </c>
      <c r="W10" s="84" t="s">
        <v>87</v>
      </c>
      <c r="X10" s="84" t="s">
        <v>112</v>
      </c>
      <c r="Y10" s="84" t="s">
        <v>113</v>
      </c>
      <c r="Z10" s="84" t="s">
        <v>114</v>
      </c>
      <c r="AA10" s="84" t="s">
        <v>19</v>
      </c>
      <c r="AB10" s="86"/>
      <c r="AC10" s="84" t="s">
        <v>86</v>
      </c>
      <c r="AD10" s="84" t="s">
        <v>87</v>
      </c>
      <c r="AE10" s="84" t="s">
        <v>111</v>
      </c>
      <c r="AF10" s="86"/>
    </row>
    <row r="11" spans="1:34">
      <c r="A11" s="44" t="s">
        <v>22</v>
      </c>
      <c r="B11" s="45">
        <v>4730</v>
      </c>
      <c r="C11" s="45">
        <v>0</v>
      </c>
      <c r="D11" s="45">
        <v>0</v>
      </c>
      <c r="E11" s="45">
        <v>0</v>
      </c>
      <c r="F11" s="45">
        <v>32538</v>
      </c>
      <c r="G11" s="45">
        <v>178482</v>
      </c>
      <c r="H11" s="45">
        <v>476</v>
      </c>
      <c r="I11" s="45">
        <v>128</v>
      </c>
      <c r="J11" s="45">
        <v>6821</v>
      </c>
      <c r="K11" s="45">
        <v>34338</v>
      </c>
      <c r="L11" s="45">
        <v>252783</v>
      </c>
      <c r="M11" s="45">
        <v>173</v>
      </c>
      <c r="N11" s="45">
        <v>165</v>
      </c>
      <c r="O11" s="45">
        <v>338</v>
      </c>
      <c r="P11" s="45">
        <v>257851</v>
      </c>
      <c r="Q11" s="45">
        <v>335115.10341501585</v>
      </c>
      <c r="R11" s="46">
        <v>1.4114553333462374</v>
      </c>
      <c r="S11" s="46">
        <v>0</v>
      </c>
      <c r="T11" s="46">
        <v>0</v>
      </c>
      <c r="U11" s="46">
        <v>0</v>
      </c>
      <c r="V11" s="46">
        <v>9.7094997117166759</v>
      </c>
      <c r="W11" s="46">
        <v>53.259909261374872</v>
      </c>
      <c r="X11" s="46">
        <v>0.14204074813378625</v>
      </c>
      <c r="Y11" s="46">
        <v>3.8195831430934121E-2</v>
      </c>
      <c r="Z11" s="46">
        <v>2.0354200483625124</v>
      </c>
      <c r="AA11" s="46">
        <v>10.246628591214185</v>
      </c>
      <c r="AB11" s="46">
        <v>75.431694192232968</v>
      </c>
      <c r="AC11" s="46">
        <v>5.1624053418371889E-2</v>
      </c>
      <c r="AD11" s="46">
        <v>4.9236813953938509E-2</v>
      </c>
      <c r="AE11" s="46">
        <v>0.1008608673723104</v>
      </c>
      <c r="AF11" s="46">
        <v>76.944010392951512</v>
      </c>
    </row>
    <row r="12" spans="1:34">
      <c r="A12" s="47" t="s">
        <v>23</v>
      </c>
      <c r="B12" s="48">
        <v>71</v>
      </c>
      <c r="C12" s="48">
        <v>0</v>
      </c>
      <c r="D12" s="48">
        <v>0</v>
      </c>
      <c r="E12" s="48">
        <v>0</v>
      </c>
      <c r="F12" s="48">
        <v>596</v>
      </c>
      <c r="G12" s="48">
        <v>3062</v>
      </c>
      <c r="H12" s="48">
        <v>0</v>
      </c>
      <c r="I12" s="48">
        <v>0</v>
      </c>
      <c r="J12" s="48">
        <v>59</v>
      </c>
      <c r="K12" s="48">
        <v>80</v>
      </c>
      <c r="L12" s="48">
        <v>3797</v>
      </c>
      <c r="M12" s="48">
        <v>0</v>
      </c>
      <c r="N12" s="48">
        <v>0</v>
      </c>
      <c r="O12" s="48">
        <v>0</v>
      </c>
      <c r="P12" s="48">
        <v>3868</v>
      </c>
      <c r="Q12" s="48">
        <v>5046.8950487656602</v>
      </c>
      <c r="R12" s="49">
        <v>1.4068055569605071</v>
      </c>
      <c r="S12" s="49">
        <v>0</v>
      </c>
      <c r="T12" s="49">
        <v>0</v>
      </c>
      <c r="U12" s="49">
        <v>0</v>
      </c>
      <c r="V12" s="49">
        <v>11.809241013358623</v>
      </c>
      <c r="W12" s="49">
        <v>60.670966414268626</v>
      </c>
      <c r="X12" s="49">
        <v>0</v>
      </c>
      <c r="Y12" s="49">
        <v>0</v>
      </c>
      <c r="Z12" s="49">
        <v>1.1690356036714071</v>
      </c>
      <c r="AA12" s="49">
        <v>1.5851330219273319</v>
      </c>
      <c r="AB12" s="49">
        <v>75.234376053225986</v>
      </c>
      <c r="AC12" s="49">
        <v>0</v>
      </c>
      <c r="AD12" s="49">
        <v>0</v>
      </c>
      <c r="AE12" s="49">
        <v>0</v>
      </c>
      <c r="AF12" s="49">
        <v>76.641181610186493</v>
      </c>
    </row>
    <row r="13" spans="1:34">
      <c r="A13" s="47" t="s">
        <v>24</v>
      </c>
      <c r="B13" s="48">
        <v>105</v>
      </c>
      <c r="C13" s="48">
        <v>0</v>
      </c>
      <c r="D13" s="48">
        <v>0</v>
      </c>
      <c r="E13" s="48">
        <v>0</v>
      </c>
      <c r="F13" s="48">
        <v>667</v>
      </c>
      <c r="G13" s="48">
        <v>3242</v>
      </c>
      <c r="H13" s="48">
        <v>0</v>
      </c>
      <c r="I13" s="48">
        <v>0</v>
      </c>
      <c r="J13" s="48">
        <v>0</v>
      </c>
      <c r="K13" s="48">
        <v>297</v>
      </c>
      <c r="L13" s="48">
        <v>4206</v>
      </c>
      <c r="M13" s="48">
        <v>0</v>
      </c>
      <c r="N13" s="48">
        <v>0</v>
      </c>
      <c r="O13" s="48">
        <v>0</v>
      </c>
      <c r="P13" s="48">
        <v>4311</v>
      </c>
      <c r="Q13" s="48">
        <v>6077.7339433855905</v>
      </c>
      <c r="R13" s="49">
        <v>1.7276175788226416</v>
      </c>
      <c r="S13" s="49">
        <v>0</v>
      </c>
      <c r="T13" s="49">
        <v>0</v>
      </c>
      <c r="U13" s="49">
        <v>0</v>
      </c>
      <c r="V13" s="49">
        <v>10.974485000711448</v>
      </c>
      <c r="W13" s="49">
        <v>53.342249433742893</v>
      </c>
      <c r="X13" s="49">
        <v>0</v>
      </c>
      <c r="Y13" s="49">
        <v>0</v>
      </c>
      <c r="Z13" s="49">
        <v>0</v>
      </c>
      <c r="AA13" s="49">
        <v>4.886689722955472</v>
      </c>
      <c r="AB13" s="49">
        <v>69.203424157409827</v>
      </c>
      <c r="AC13" s="49">
        <v>0</v>
      </c>
      <c r="AD13" s="49">
        <v>0</v>
      </c>
      <c r="AE13" s="49">
        <v>0</v>
      </c>
      <c r="AF13" s="49">
        <v>70.931041736232459</v>
      </c>
    </row>
    <row r="14" spans="1:34">
      <c r="A14" s="47" t="s">
        <v>25</v>
      </c>
      <c r="B14" s="48">
        <v>444</v>
      </c>
      <c r="C14" s="48">
        <v>0</v>
      </c>
      <c r="D14" s="48">
        <v>0</v>
      </c>
      <c r="E14" s="48">
        <v>0</v>
      </c>
      <c r="F14" s="48">
        <v>339</v>
      </c>
      <c r="G14" s="48">
        <v>6099</v>
      </c>
      <c r="H14" s="48">
        <v>0</v>
      </c>
      <c r="I14" s="48">
        <v>0</v>
      </c>
      <c r="J14" s="48">
        <v>172</v>
      </c>
      <c r="K14" s="48">
        <v>903</v>
      </c>
      <c r="L14" s="48">
        <v>7513</v>
      </c>
      <c r="M14" s="48">
        <v>0</v>
      </c>
      <c r="N14" s="48">
        <v>0</v>
      </c>
      <c r="O14" s="48">
        <v>0</v>
      </c>
      <c r="P14" s="48">
        <v>7957</v>
      </c>
      <c r="Q14" s="48">
        <v>10053.439356226339</v>
      </c>
      <c r="R14" s="49">
        <v>4.4163990478046697</v>
      </c>
      <c r="S14" s="49">
        <v>0</v>
      </c>
      <c r="T14" s="49">
        <v>0</v>
      </c>
      <c r="U14" s="49">
        <v>0</v>
      </c>
      <c r="V14" s="49">
        <v>3.3719803540670794</v>
      </c>
      <c r="W14" s="49">
        <v>60.665805839100642</v>
      </c>
      <c r="X14" s="49">
        <v>0</v>
      </c>
      <c r="Y14" s="49">
        <v>0</v>
      </c>
      <c r="Z14" s="49">
        <v>1.7108572887891964</v>
      </c>
      <c r="AA14" s="49">
        <v>8.9820007661432815</v>
      </c>
      <c r="AB14" s="49">
        <v>74.730644248100191</v>
      </c>
      <c r="AC14" s="49">
        <v>0</v>
      </c>
      <c r="AD14" s="49">
        <v>0</v>
      </c>
      <c r="AE14" s="49">
        <v>0</v>
      </c>
      <c r="AF14" s="49">
        <v>79.147043295904865</v>
      </c>
    </row>
    <row r="15" spans="1:34">
      <c r="A15" s="47" t="s">
        <v>26</v>
      </c>
      <c r="B15" s="48">
        <v>23</v>
      </c>
      <c r="C15" s="48">
        <v>0</v>
      </c>
      <c r="D15" s="48">
        <v>0</v>
      </c>
      <c r="E15" s="48">
        <v>0</v>
      </c>
      <c r="F15" s="48">
        <v>42</v>
      </c>
      <c r="G15" s="48">
        <v>2561</v>
      </c>
      <c r="H15" s="48">
        <v>0</v>
      </c>
      <c r="I15" s="48">
        <v>0</v>
      </c>
      <c r="J15" s="48">
        <v>440</v>
      </c>
      <c r="K15" s="48">
        <v>215</v>
      </c>
      <c r="L15" s="48">
        <v>3258</v>
      </c>
      <c r="M15" s="48">
        <v>0</v>
      </c>
      <c r="N15" s="48">
        <v>0</v>
      </c>
      <c r="O15" s="48">
        <v>0</v>
      </c>
      <c r="P15" s="48">
        <v>3281</v>
      </c>
      <c r="Q15" s="48">
        <v>3994.2891198272901</v>
      </c>
      <c r="R15" s="49">
        <v>0.57582211277170892</v>
      </c>
      <c r="S15" s="49">
        <v>0</v>
      </c>
      <c r="T15" s="49">
        <v>0</v>
      </c>
      <c r="U15" s="49">
        <v>0</v>
      </c>
      <c r="V15" s="49">
        <v>1.0515012494092077</v>
      </c>
      <c r="W15" s="49">
        <v>64.116540469928111</v>
      </c>
      <c r="X15" s="49">
        <v>0</v>
      </c>
      <c r="Y15" s="49">
        <v>0</v>
      </c>
      <c r="Z15" s="49">
        <v>11.015727374763127</v>
      </c>
      <c r="AA15" s="49">
        <v>5.3826849672138017</v>
      </c>
      <c r="AB15" s="49">
        <v>81.566454061314246</v>
      </c>
      <c r="AC15" s="49">
        <v>0</v>
      </c>
      <c r="AD15" s="49">
        <v>0</v>
      </c>
      <c r="AE15" s="49">
        <v>0</v>
      </c>
      <c r="AF15" s="49">
        <v>82.142276174085964</v>
      </c>
    </row>
    <row r="16" spans="1:34">
      <c r="A16" s="47" t="s">
        <v>27</v>
      </c>
      <c r="B16" s="48">
        <v>10</v>
      </c>
      <c r="C16" s="48">
        <v>0</v>
      </c>
      <c r="D16" s="48">
        <v>0</v>
      </c>
      <c r="E16" s="48">
        <v>0</v>
      </c>
      <c r="F16" s="48">
        <v>0</v>
      </c>
      <c r="G16" s="48">
        <v>3796</v>
      </c>
      <c r="H16" s="48">
        <v>0</v>
      </c>
      <c r="I16" s="48">
        <v>0</v>
      </c>
      <c r="J16" s="48">
        <v>417</v>
      </c>
      <c r="K16" s="48">
        <v>314</v>
      </c>
      <c r="L16" s="48">
        <v>4527</v>
      </c>
      <c r="M16" s="48">
        <v>0</v>
      </c>
      <c r="N16" s="48">
        <v>0</v>
      </c>
      <c r="O16" s="48">
        <v>0</v>
      </c>
      <c r="P16" s="48">
        <v>4537</v>
      </c>
      <c r="Q16" s="48">
        <v>5420.2006151214</v>
      </c>
      <c r="R16" s="49">
        <v>0.18449501614574507</v>
      </c>
      <c r="S16" s="49">
        <v>0</v>
      </c>
      <c r="T16" s="49">
        <v>0</v>
      </c>
      <c r="U16" s="49">
        <v>0</v>
      </c>
      <c r="V16" s="49">
        <v>0</v>
      </c>
      <c r="W16" s="49">
        <v>70.03430812892482</v>
      </c>
      <c r="X16" s="49">
        <v>0</v>
      </c>
      <c r="Y16" s="49">
        <v>0</v>
      </c>
      <c r="Z16" s="49">
        <v>7.6934421732775693</v>
      </c>
      <c r="AA16" s="49">
        <v>5.7931435069763948</v>
      </c>
      <c r="AB16" s="49">
        <v>83.520893809178787</v>
      </c>
      <c r="AC16" s="49">
        <v>0</v>
      </c>
      <c r="AD16" s="49">
        <v>0</v>
      </c>
      <c r="AE16" s="49">
        <v>0</v>
      </c>
      <c r="AF16" s="49">
        <v>83.705388825324533</v>
      </c>
    </row>
    <row r="17" spans="1:32">
      <c r="A17" s="47" t="s">
        <v>28</v>
      </c>
      <c r="B17" s="48">
        <v>46</v>
      </c>
      <c r="C17" s="48">
        <v>0</v>
      </c>
      <c r="D17" s="48">
        <v>0</v>
      </c>
      <c r="E17" s="48">
        <v>0</v>
      </c>
      <c r="F17" s="48">
        <v>80</v>
      </c>
      <c r="G17" s="48">
        <v>0</v>
      </c>
      <c r="H17" s="48">
        <v>0</v>
      </c>
      <c r="I17" s="48">
        <v>0</v>
      </c>
      <c r="J17" s="48">
        <v>45</v>
      </c>
      <c r="K17" s="48">
        <v>0</v>
      </c>
      <c r="L17" s="48">
        <v>125</v>
      </c>
      <c r="M17" s="48">
        <v>0</v>
      </c>
      <c r="N17" s="48">
        <v>0</v>
      </c>
      <c r="O17" s="48">
        <v>0</v>
      </c>
      <c r="P17" s="48">
        <v>171</v>
      </c>
      <c r="Q17" s="48">
        <v>307.54978913591196</v>
      </c>
      <c r="R17" s="49">
        <v>14.956927829227592</v>
      </c>
      <c r="S17" s="49">
        <v>0</v>
      </c>
      <c r="T17" s="49">
        <v>0</v>
      </c>
      <c r="U17" s="49">
        <v>0</v>
      </c>
      <c r="V17" s="49">
        <v>26.012048398656685</v>
      </c>
      <c r="W17" s="49">
        <v>0</v>
      </c>
      <c r="X17" s="49">
        <v>0</v>
      </c>
      <c r="Y17" s="49">
        <v>0</v>
      </c>
      <c r="Z17" s="49">
        <v>14.631777224244386</v>
      </c>
      <c r="AA17" s="49">
        <v>0</v>
      </c>
      <c r="AB17" s="49">
        <v>40.643825622901069</v>
      </c>
      <c r="AC17" s="49">
        <v>0</v>
      </c>
      <c r="AD17" s="49">
        <v>0</v>
      </c>
      <c r="AE17" s="49">
        <v>0</v>
      </c>
      <c r="AF17" s="49">
        <v>55.600753452128657</v>
      </c>
    </row>
    <row r="18" spans="1:32">
      <c r="A18" s="47" t="s">
        <v>29</v>
      </c>
      <c r="B18" s="48">
        <v>37</v>
      </c>
      <c r="C18" s="48">
        <v>0</v>
      </c>
      <c r="D18" s="48">
        <v>0</v>
      </c>
      <c r="E18" s="48">
        <v>0</v>
      </c>
      <c r="F18" s="48">
        <v>3221</v>
      </c>
      <c r="G18" s="48">
        <v>12381</v>
      </c>
      <c r="H18" s="48">
        <v>156</v>
      </c>
      <c r="I18" s="48">
        <v>128</v>
      </c>
      <c r="J18" s="48">
        <v>261</v>
      </c>
      <c r="K18" s="48">
        <v>5358</v>
      </c>
      <c r="L18" s="48">
        <v>21505</v>
      </c>
      <c r="M18" s="48">
        <v>0</v>
      </c>
      <c r="N18" s="48">
        <v>0</v>
      </c>
      <c r="O18" s="48">
        <v>0</v>
      </c>
      <c r="P18" s="48">
        <v>21542</v>
      </c>
      <c r="Q18" s="48">
        <v>28911.5553249189</v>
      </c>
      <c r="R18" s="49">
        <v>0.12797651175863811</v>
      </c>
      <c r="S18" s="49">
        <v>0</v>
      </c>
      <c r="T18" s="49">
        <v>0</v>
      </c>
      <c r="U18" s="49">
        <v>0</v>
      </c>
      <c r="V18" s="49">
        <v>11.140874172285766</v>
      </c>
      <c r="W18" s="49">
        <v>42.823707894154012</v>
      </c>
      <c r="X18" s="49">
        <v>0.53957664417155526</v>
      </c>
      <c r="Y18" s="49">
        <v>0.44272955419204535</v>
      </c>
      <c r="Z18" s="49">
        <v>0.90275323159471754</v>
      </c>
      <c r="AA18" s="49">
        <v>18.532382432507649</v>
      </c>
      <c r="AB18" s="49">
        <v>74.382023928905753</v>
      </c>
      <c r="AC18" s="49">
        <v>0</v>
      </c>
      <c r="AD18" s="49">
        <v>0</v>
      </c>
      <c r="AE18" s="49">
        <v>0</v>
      </c>
      <c r="AF18" s="49">
        <v>74.510000440664385</v>
      </c>
    </row>
    <row r="19" spans="1:32">
      <c r="A19" s="47" t="s">
        <v>30</v>
      </c>
      <c r="B19" s="48">
        <v>56</v>
      </c>
      <c r="C19" s="48">
        <v>0</v>
      </c>
      <c r="D19" s="48">
        <v>0</v>
      </c>
      <c r="E19" s="48">
        <v>0</v>
      </c>
      <c r="F19" s="48">
        <v>263</v>
      </c>
      <c r="G19" s="48">
        <v>1150</v>
      </c>
      <c r="H19" s="48">
        <v>0</v>
      </c>
      <c r="I19" s="48">
        <v>0</v>
      </c>
      <c r="J19" s="48">
        <v>135</v>
      </c>
      <c r="K19" s="48">
        <v>0</v>
      </c>
      <c r="L19" s="48">
        <v>1548</v>
      </c>
      <c r="M19" s="48">
        <v>0</v>
      </c>
      <c r="N19" s="48">
        <v>0</v>
      </c>
      <c r="O19" s="48">
        <v>0</v>
      </c>
      <c r="P19" s="48">
        <v>1604</v>
      </c>
      <c r="Q19" s="48">
        <v>2194.126400932757</v>
      </c>
      <c r="R19" s="49">
        <v>2.5522686375859447</v>
      </c>
      <c r="S19" s="49">
        <v>0</v>
      </c>
      <c r="T19" s="49">
        <v>0</v>
      </c>
      <c r="U19" s="49">
        <v>0</v>
      </c>
      <c r="V19" s="49">
        <v>11.986547351519706</v>
      </c>
      <c r="W19" s="49">
        <v>52.412659521854223</v>
      </c>
      <c r="X19" s="49">
        <v>0</v>
      </c>
      <c r="Y19" s="49">
        <v>0</v>
      </c>
      <c r="Z19" s="49">
        <v>6.152790465608974</v>
      </c>
      <c r="AA19" s="49">
        <v>0</v>
      </c>
      <c r="AB19" s="49">
        <v>70.5519973389829</v>
      </c>
      <c r="AC19" s="49">
        <v>0</v>
      </c>
      <c r="AD19" s="49">
        <v>0</v>
      </c>
      <c r="AE19" s="49">
        <v>0</v>
      </c>
      <c r="AF19" s="49">
        <v>73.104265976568854</v>
      </c>
    </row>
    <row r="20" spans="1:32">
      <c r="A20" s="47" t="s">
        <v>31</v>
      </c>
      <c r="B20" s="48">
        <v>154</v>
      </c>
      <c r="C20" s="48">
        <v>0</v>
      </c>
      <c r="D20" s="48">
        <v>0</v>
      </c>
      <c r="E20" s="48">
        <v>0</v>
      </c>
      <c r="F20" s="48">
        <v>117</v>
      </c>
      <c r="G20" s="48">
        <v>3188</v>
      </c>
      <c r="H20" s="48">
        <v>0</v>
      </c>
      <c r="I20" s="48">
        <v>0</v>
      </c>
      <c r="J20" s="48">
        <v>238</v>
      </c>
      <c r="K20" s="48">
        <v>28</v>
      </c>
      <c r="L20" s="48">
        <v>3571</v>
      </c>
      <c r="M20" s="48">
        <v>0</v>
      </c>
      <c r="N20" s="48">
        <v>0</v>
      </c>
      <c r="O20" s="48">
        <v>0</v>
      </c>
      <c r="P20" s="48">
        <v>3725</v>
      </c>
      <c r="Q20" s="48">
        <v>4862.4666117681099</v>
      </c>
      <c r="R20" s="49">
        <v>3.1671168626081716</v>
      </c>
      <c r="S20" s="49">
        <v>0</v>
      </c>
      <c r="T20" s="49">
        <v>0</v>
      </c>
      <c r="U20" s="49">
        <v>0</v>
      </c>
      <c r="V20" s="49">
        <v>2.4061861878256883</v>
      </c>
      <c r="W20" s="49">
        <v>65.56343219477175</v>
      </c>
      <c r="X20" s="49">
        <v>0</v>
      </c>
      <c r="Y20" s="49">
        <v>0</v>
      </c>
      <c r="Z20" s="49">
        <v>4.8946351513035369</v>
      </c>
      <c r="AA20" s="49">
        <v>0.57583942956512202</v>
      </c>
      <c r="AB20" s="49">
        <v>73.4400929634661</v>
      </c>
      <c r="AC20" s="49">
        <v>0</v>
      </c>
      <c r="AD20" s="49">
        <v>0</v>
      </c>
      <c r="AE20" s="49">
        <v>0</v>
      </c>
      <c r="AF20" s="49">
        <v>76.607209826074268</v>
      </c>
    </row>
    <row r="21" spans="1:32">
      <c r="A21" s="47" t="s">
        <v>32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463</v>
      </c>
      <c r="H21" s="48">
        <v>0</v>
      </c>
      <c r="I21" s="48">
        <v>0</v>
      </c>
      <c r="J21" s="48">
        <v>94</v>
      </c>
      <c r="K21" s="48">
        <v>23</v>
      </c>
      <c r="L21" s="48">
        <v>580</v>
      </c>
      <c r="M21" s="48">
        <v>0</v>
      </c>
      <c r="N21" s="48">
        <v>0</v>
      </c>
      <c r="O21" s="48">
        <v>0</v>
      </c>
      <c r="P21" s="48">
        <v>580</v>
      </c>
      <c r="Q21" s="48">
        <v>675.13616483192004</v>
      </c>
      <c r="R21" s="49">
        <v>0</v>
      </c>
      <c r="S21" s="49">
        <v>0</v>
      </c>
      <c r="T21" s="49">
        <v>0</v>
      </c>
      <c r="U21" s="49">
        <v>0</v>
      </c>
      <c r="V21" s="49">
        <v>0</v>
      </c>
      <c r="W21" s="49">
        <v>68.578758496112727</v>
      </c>
      <c r="X21" s="49">
        <v>0</v>
      </c>
      <c r="Y21" s="49">
        <v>0</v>
      </c>
      <c r="Z21" s="49">
        <v>13.923117275668675</v>
      </c>
      <c r="AA21" s="49">
        <v>3.4067201844721229</v>
      </c>
      <c r="AB21" s="49">
        <v>85.908595956253535</v>
      </c>
      <c r="AC21" s="49">
        <v>0</v>
      </c>
      <c r="AD21" s="49">
        <v>0</v>
      </c>
      <c r="AE21" s="49">
        <v>0</v>
      </c>
      <c r="AF21" s="49">
        <v>85.908595956253535</v>
      </c>
    </row>
    <row r="22" spans="1:32">
      <c r="A22" s="47" t="s">
        <v>33</v>
      </c>
      <c r="B22" s="48">
        <v>35</v>
      </c>
      <c r="C22" s="48">
        <v>0</v>
      </c>
      <c r="D22" s="48">
        <v>0</v>
      </c>
      <c r="E22" s="48">
        <v>0</v>
      </c>
      <c r="F22" s="48">
        <v>527</v>
      </c>
      <c r="G22" s="48">
        <v>3062</v>
      </c>
      <c r="H22" s="48">
        <v>0</v>
      </c>
      <c r="I22" s="48">
        <v>0</v>
      </c>
      <c r="J22" s="48">
        <v>81</v>
      </c>
      <c r="K22" s="48">
        <v>508</v>
      </c>
      <c r="L22" s="48">
        <v>4178</v>
      </c>
      <c r="M22" s="48">
        <v>0</v>
      </c>
      <c r="N22" s="48">
        <v>0</v>
      </c>
      <c r="O22" s="48">
        <v>0</v>
      </c>
      <c r="P22" s="48">
        <v>4213</v>
      </c>
      <c r="Q22" s="48">
        <v>5179.4325668929505</v>
      </c>
      <c r="R22" s="49">
        <v>0.67574969937287699</v>
      </c>
      <c r="S22" s="49">
        <v>0</v>
      </c>
      <c r="T22" s="49">
        <v>0</v>
      </c>
      <c r="U22" s="49">
        <v>0</v>
      </c>
      <c r="V22" s="49">
        <v>10.174859759128749</v>
      </c>
      <c r="W22" s="49">
        <v>59.118445127992835</v>
      </c>
      <c r="X22" s="49">
        <v>0</v>
      </c>
      <c r="Y22" s="49">
        <v>0</v>
      </c>
      <c r="Z22" s="49">
        <v>1.5638778756915155</v>
      </c>
      <c r="AA22" s="49">
        <v>9.8080242080406155</v>
      </c>
      <c r="AB22" s="49">
        <v>80.665206970853717</v>
      </c>
      <c r="AC22" s="49">
        <v>0</v>
      </c>
      <c r="AD22" s="49">
        <v>0</v>
      </c>
      <c r="AE22" s="49">
        <v>0</v>
      </c>
      <c r="AF22" s="49">
        <v>81.340956670226589</v>
      </c>
    </row>
    <row r="23" spans="1:32">
      <c r="A23" s="47" t="s">
        <v>34</v>
      </c>
      <c r="B23" s="48">
        <v>0</v>
      </c>
      <c r="C23" s="48">
        <v>0</v>
      </c>
      <c r="D23" s="48">
        <v>0</v>
      </c>
      <c r="E23" s="48">
        <v>0</v>
      </c>
      <c r="F23" s="48">
        <v>379</v>
      </c>
      <c r="G23" s="48">
        <v>762</v>
      </c>
      <c r="H23" s="48">
        <v>0</v>
      </c>
      <c r="I23" s="48">
        <v>0</v>
      </c>
      <c r="J23" s="48">
        <v>122</v>
      </c>
      <c r="K23" s="48">
        <v>38</v>
      </c>
      <c r="L23" s="48">
        <v>1301</v>
      </c>
      <c r="M23" s="48">
        <v>0</v>
      </c>
      <c r="N23" s="48">
        <v>0</v>
      </c>
      <c r="O23" s="48">
        <v>0</v>
      </c>
      <c r="P23" s="48">
        <v>1301</v>
      </c>
      <c r="Q23" s="48">
        <v>1626.8271053046531</v>
      </c>
      <c r="R23" s="49">
        <v>0</v>
      </c>
      <c r="S23" s="49">
        <v>0</v>
      </c>
      <c r="T23" s="49">
        <v>0</v>
      </c>
      <c r="U23" s="49">
        <v>0</v>
      </c>
      <c r="V23" s="49">
        <v>23.296882549115466</v>
      </c>
      <c r="W23" s="49">
        <v>46.8396424866121</v>
      </c>
      <c r="X23" s="49">
        <v>0</v>
      </c>
      <c r="Y23" s="49">
        <v>0</v>
      </c>
      <c r="Z23" s="49">
        <v>7.4992603456255598</v>
      </c>
      <c r="AA23" s="49">
        <v>2.3358351896210756</v>
      </c>
      <c r="AB23" s="49">
        <v>79.971620570974196</v>
      </c>
      <c r="AC23" s="49">
        <v>0</v>
      </c>
      <c r="AD23" s="49">
        <v>0</v>
      </c>
      <c r="AE23" s="49">
        <v>0</v>
      </c>
      <c r="AF23" s="49">
        <v>79.971620570974196</v>
      </c>
    </row>
    <row r="24" spans="1:32">
      <c r="A24" s="47" t="s">
        <v>35</v>
      </c>
      <c r="B24" s="48">
        <v>26</v>
      </c>
      <c r="C24" s="48">
        <v>0</v>
      </c>
      <c r="D24" s="48">
        <v>0</v>
      </c>
      <c r="E24" s="48">
        <v>0</v>
      </c>
      <c r="F24" s="48">
        <v>545</v>
      </c>
      <c r="G24" s="48">
        <v>910</v>
      </c>
      <c r="H24" s="48">
        <v>0</v>
      </c>
      <c r="I24" s="48">
        <v>0</v>
      </c>
      <c r="J24" s="48">
        <v>0</v>
      </c>
      <c r="K24" s="48">
        <v>0</v>
      </c>
      <c r="L24" s="48">
        <v>1455</v>
      </c>
      <c r="M24" s="48">
        <v>0</v>
      </c>
      <c r="N24" s="48">
        <v>0</v>
      </c>
      <c r="O24" s="48">
        <v>0</v>
      </c>
      <c r="P24" s="48">
        <v>1481</v>
      </c>
      <c r="Q24" s="48">
        <v>1420.0040189902129</v>
      </c>
      <c r="R24" s="49">
        <v>1.8309807333143331</v>
      </c>
      <c r="S24" s="49">
        <v>0</v>
      </c>
      <c r="T24" s="49">
        <v>0</v>
      </c>
      <c r="U24" s="49">
        <v>0</v>
      </c>
      <c r="V24" s="49">
        <v>38.380173063704284</v>
      </c>
      <c r="W24" s="49">
        <v>64.084325666001646</v>
      </c>
      <c r="X24" s="49">
        <v>0</v>
      </c>
      <c r="Y24" s="49">
        <v>0</v>
      </c>
      <c r="Z24" s="49">
        <v>0</v>
      </c>
      <c r="AA24" s="49">
        <v>0</v>
      </c>
      <c r="AB24" s="49">
        <v>102.46449872970594</v>
      </c>
      <c r="AC24" s="49">
        <v>0</v>
      </c>
      <c r="AD24" s="49">
        <v>0</v>
      </c>
      <c r="AE24" s="49">
        <v>0</v>
      </c>
      <c r="AF24" s="49">
        <v>104.29547946302027</v>
      </c>
    </row>
    <row r="25" spans="1:32">
      <c r="A25" s="47" t="s">
        <v>36</v>
      </c>
      <c r="B25" s="48">
        <v>452</v>
      </c>
      <c r="C25" s="48">
        <v>0</v>
      </c>
      <c r="D25" s="48">
        <v>0</v>
      </c>
      <c r="E25" s="48">
        <v>0</v>
      </c>
      <c r="F25" s="48">
        <v>1323</v>
      </c>
      <c r="G25" s="48">
        <v>6158</v>
      </c>
      <c r="H25" s="48">
        <v>66</v>
      </c>
      <c r="I25" s="48">
        <v>0</v>
      </c>
      <c r="J25" s="48">
        <v>206</v>
      </c>
      <c r="K25" s="48">
        <v>367</v>
      </c>
      <c r="L25" s="48">
        <v>8120</v>
      </c>
      <c r="M25" s="48">
        <v>0</v>
      </c>
      <c r="N25" s="48">
        <v>0</v>
      </c>
      <c r="O25" s="48">
        <v>0</v>
      </c>
      <c r="P25" s="48">
        <v>8572</v>
      </c>
      <c r="Q25" s="48">
        <v>9182.2078116663397</v>
      </c>
      <c r="R25" s="49">
        <v>4.9225633885754254</v>
      </c>
      <c r="S25" s="49">
        <v>0</v>
      </c>
      <c r="T25" s="49">
        <v>0</v>
      </c>
      <c r="U25" s="49">
        <v>0</v>
      </c>
      <c r="V25" s="49">
        <v>14.408299475852408</v>
      </c>
      <c r="W25" s="49">
        <v>67.064480855857227</v>
      </c>
      <c r="X25" s="49">
        <v>0.71878137974773915</v>
      </c>
      <c r="Y25" s="49">
        <v>0</v>
      </c>
      <c r="Z25" s="49">
        <v>2.2434691549702164</v>
      </c>
      <c r="AA25" s="49">
        <v>3.9968600964760648</v>
      </c>
      <c r="AB25" s="49">
        <v>88.431890962903665</v>
      </c>
      <c r="AC25" s="49">
        <v>0</v>
      </c>
      <c r="AD25" s="49">
        <v>0</v>
      </c>
      <c r="AE25" s="49">
        <v>0</v>
      </c>
      <c r="AF25" s="49">
        <v>93.354454351479092</v>
      </c>
    </row>
    <row r="26" spans="1:32">
      <c r="A26" s="47" t="s">
        <v>37</v>
      </c>
      <c r="B26" s="48">
        <v>103</v>
      </c>
      <c r="C26" s="48">
        <v>0</v>
      </c>
      <c r="D26" s="48">
        <v>0</v>
      </c>
      <c r="E26" s="48">
        <v>0</v>
      </c>
      <c r="F26" s="48">
        <v>2253</v>
      </c>
      <c r="G26" s="48">
        <v>6065</v>
      </c>
      <c r="H26" s="48">
        <v>50</v>
      </c>
      <c r="I26" s="48">
        <v>0</v>
      </c>
      <c r="J26" s="48">
        <v>128</v>
      </c>
      <c r="K26" s="48">
        <v>543</v>
      </c>
      <c r="L26" s="48">
        <v>9039</v>
      </c>
      <c r="M26" s="48">
        <v>0</v>
      </c>
      <c r="N26" s="48">
        <v>0</v>
      </c>
      <c r="O26" s="48">
        <v>0</v>
      </c>
      <c r="P26" s="48">
        <v>9142</v>
      </c>
      <c r="Q26" s="48">
        <v>10773.644043099019</v>
      </c>
      <c r="R26" s="49">
        <v>0.95603678372849088</v>
      </c>
      <c r="S26" s="49">
        <v>0</v>
      </c>
      <c r="T26" s="49">
        <v>0</v>
      </c>
      <c r="U26" s="49">
        <v>0</v>
      </c>
      <c r="V26" s="49">
        <v>20.912144405245535</v>
      </c>
      <c r="W26" s="49">
        <v>56.294787313721329</v>
      </c>
      <c r="X26" s="49">
        <v>0.46409552608179161</v>
      </c>
      <c r="Y26" s="49">
        <v>0</v>
      </c>
      <c r="Z26" s="49">
        <v>1.1880845467693868</v>
      </c>
      <c r="AA26" s="49">
        <v>5.040077413248258</v>
      </c>
      <c r="AB26" s="49">
        <v>83.899189205066293</v>
      </c>
      <c r="AC26" s="49">
        <v>0</v>
      </c>
      <c r="AD26" s="49">
        <v>0</v>
      </c>
      <c r="AE26" s="49">
        <v>0</v>
      </c>
      <c r="AF26" s="49">
        <v>84.855225988794786</v>
      </c>
    </row>
    <row r="27" spans="1:32">
      <c r="A27" s="47" t="s">
        <v>38</v>
      </c>
      <c r="B27" s="48">
        <v>0</v>
      </c>
      <c r="C27" s="48">
        <v>0</v>
      </c>
      <c r="D27" s="48">
        <v>0</v>
      </c>
      <c r="E27" s="48">
        <v>0</v>
      </c>
      <c r="F27" s="48">
        <v>289</v>
      </c>
      <c r="G27" s="48">
        <v>727</v>
      </c>
      <c r="H27" s="48">
        <v>0</v>
      </c>
      <c r="I27" s="48">
        <v>0</v>
      </c>
      <c r="J27" s="48">
        <v>25</v>
      </c>
      <c r="K27" s="48">
        <v>16</v>
      </c>
      <c r="L27" s="48">
        <v>1057</v>
      </c>
      <c r="M27" s="48">
        <v>0</v>
      </c>
      <c r="N27" s="48">
        <v>0</v>
      </c>
      <c r="O27" s="48">
        <v>0</v>
      </c>
      <c r="P27" s="48">
        <v>1057</v>
      </c>
      <c r="Q27" s="48">
        <v>1184.867177129049</v>
      </c>
      <c r="R27" s="49">
        <v>0</v>
      </c>
      <c r="S27" s="49">
        <v>0</v>
      </c>
      <c r="T27" s="49">
        <v>0</v>
      </c>
      <c r="U27" s="49">
        <v>0</v>
      </c>
      <c r="V27" s="49">
        <v>24.39091955439692</v>
      </c>
      <c r="W27" s="49">
        <v>61.357088290818552</v>
      </c>
      <c r="X27" s="49">
        <v>0</v>
      </c>
      <c r="Y27" s="49">
        <v>0</v>
      </c>
      <c r="Z27" s="49">
        <v>2.109941137923609</v>
      </c>
      <c r="AA27" s="49">
        <v>1.3503623282711099</v>
      </c>
      <c r="AB27" s="49">
        <v>89.208311311410199</v>
      </c>
      <c r="AC27" s="49">
        <v>0</v>
      </c>
      <c r="AD27" s="49">
        <v>0</v>
      </c>
      <c r="AE27" s="49">
        <v>0</v>
      </c>
      <c r="AF27" s="49">
        <v>89.208311311410199</v>
      </c>
    </row>
    <row r="28" spans="1:32">
      <c r="A28" s="47" t="s">
        <v>39</v>
      </c>
      <c r="B28" s="48">
        <v>124</v>
      </c>
      <c r="C28" s="48">
        <v>0</v>
      </c>
      <c r="D28" s="48">
        <v>0</v>
      </c>
      <c r="E28" s="48">
        <v>0</v>
      </c>
      <c r="F28" s="48">
        <v>4141</v>
      </c>
      <c r="G28" s="48">
        <v>16645</v>
      </c>
      <c r="H28" s="48">
        <v>106</v>
      </c>
      <c r="I28" s="48">
        <v>0</v>
      </c>
      <c r="J28" s="48">
        <v>0</v>
      </c>
      <c r="K28" s="48">
        <v>4186</v>
      </c>
      <c r="L28" s="48">
        <v>25078</v>
      </c>
      <c r="M28" s="48">
        <v>0</v>
      </c>
      <c r="N28" s="48">
        <v>0</v>
      </c>
      <c r="O28" s="48">
        <v>0</v>
      </c>
      <c r="P28" s="48">
        <v>25202</v>
      </c>
      <c r="Q28" s="48">
        <v>32738.668928569001</v>
      </c>
      <c r="R28" s="49">
        <v>0.37875699916374089</v>
      </c>
      <c r="S28" s="49">
        <v>0</v>
      </c>
      <c r="T28" s="49">
        <v>0</v>
      </c>
      <c r="U28" s="49">
        <v>0</v>
      </c>
      <c r="V28" s="49">
        <v>12.648651076911701</v>
      </c>
      <c r="W28" s="49">
        <v>50.842018153874733</v>
      </c>
      <c r="X28" s="49">
        <v>0.32377614444642366</v>
      </c>
      <c r="Y28" s="49">
        <v>0</v>
      </c>
      <c r="Z28" s="49">
        <v>0</v>
      </c>
      <c r="AA28" s="49">
        <v>12.786103213704997</v>
      </c>
      <c r="AB28" s="49">
        <v>76.600548588937869</v>
      </c>
      <c r="AC28" s="49">
        <v>0</v>
      </c>
      <c r="AD28" s="49">
        <v>0</v>
      </c>
      <c r="AE28" s="49">
        <v>0</v>
      </c>
      <c r="AF28" s="49">
        <v>76.979305588101596</v>
      </c>
    </row>
    <row r="29" spans="1:32">
      <c r="A29" s="47" t="s">
        <v>40</v>
      </c>
      <c r="B29" s="48">
        <v>33</v>
      </c>
      <c r="C29" s="48">
        <v>0</v>
      </c>
      <c r="D29" s="48">
        <v>0</v>
      </c>
      <c r="E29" s="48">
        <v>0</v>
      </c>
      <c r="F29" s="48">
        <v>400</v>
      </c>
      <c r="G29" s="48">
        <v>1180</v>
      </c>
      <c r="H29" s="48">
        <v>0</v>
      </c>
      <c r="I29" s="48">
        <v>0</v>
      </c>
      <c r="J29" s="48">
        <v>28</v>
      </c>
      <c r="K29" s="48">
        <v>55</v>
      </c>
      <c r="L29" s="48">
        <v>1663</v>
      </c>
      <c r="M29" s="48">
        <v>0</v>
      </c>
      <c r="N29" s="48">
        <v>0</v>
      </c>
      <c r="O29" s="48">
        <v>0</v>
      </c>
      <c r="P29" s="48">
        <v>1696</v>
      </c>
      <c r="Q29" s="48">
        <v>2157.2237688734272</v>
      </c>
      <c r="R29" s="49">
        <v>1.5297439457212025</v>
      </c>
      <c r="S29" s="49">
        <v>0</v>
      </c>
      <c r="T29" s="49">
        <v>0</v>
      </c>
      <c r="U29" s="49">
        <v>0</v>
      </c>
      <c r="V29" s="49">
        <v>18.542350857226698</v>
      </c>
      <c r="W29" s="49">
        <v>54.699935028818757</v>
      </c>
      <c r="X29" s="49">
        <v>0</v>
      </c>
      <c r="Y29" s="49">
        <v>0</v>
      </c>
      <c r="Z29" s="49">
        <v>1.2979645600058689</v>
      </c>
      <c r="AA29" s="49">
        <v>2.549573242868671</v>
      </c>
      <c r="AB29" s="49">
        <v>77.089823688920006</v>
      </c>
      <c r="AC29" s="49">
        <v>0</v>
      </c>
      <c r="AD29" s="49">
        <v>0</v>
      </c>
      <c r="AE29" s="49">
        <v>0</v>
      </c>
      <c r="AF29" s="49">
        <v>78.6195676346412</v>
      </c>
    </row>
    <row r="30" spans="1:32">
      <c r="A30" s="47" t="s">
        <v>41</v>
      </c>
      <c r="B30" s="48">
        <v>229</v>
      </c>
      <c r="C30" s="48">
        <v>0</v>
      </c>
      <c r="D30" s="48">
        <v>0</v>
      </c>
      <c r="E30" s="48">
        <v>0</v>
      </c>
      <c r="F30" s="48">
        <v>88</v>
      </c>
      <c r="G30" s="48">
        <v>1859</v>
      </c>
      <c r="H30" s="48">
        <v>0</v>
      </c>
      <c r="I30" s="48">
        <v>0</v>
      </c>
      <c r="J30" s="48">
        <v>0</v>
      </c>
      <c r="K30" s="48">
        <v>0</v>
      </c>
      <c r="L30" s="48">
        <v>1947</v>
      </c>
      <c r="M30" s="48">
        <v>0</v>
      </c>
      <c r="N30" s="48">
        <v>0</v>
      </c>
      <c r="O30" s="48">
        <v>0</v>
      </c>
      <c r="P30" s="48">
        <v>2176</v>
      </c>
      <c r="Q30" s="48">
        <v>3211.95143518237</v>
      </c>
      <c r="R30" s="49">
        <v>7.1296221198001302</v>
      </c>
      <c r="S30" s="49">
        <v>0</v>
      </c>
      <c r="T30" s="49">
        <v>0</v>
      </c>
      <c r="U30" s="49">
        <v>0</v>
      </c>
      <c r="V30" s="49">
        <v>2.7397674521502684</v>
      </c>
      <c r="W30" s="49">
        <v>57.877587426674424</v>
      </c>
      <c r="X30" s="49">
        <v>0</v>
      </c>
      <c r="Y30" s="49">
        <v>0</v>
      </c>
      <c r="Z30" s="49">
        <v>0</v>
      </c>
      <c r="AA30" s="49">
        <v>0</v>
      </c>
      <c r="AB30" s="49">
        <v>60.617354878824692</v>
      </c>
      <c r="AC30" s="49">
        <v>0</v>
      </c>
      <c r="AD30" s="49">
        <v>0</v>
      </c>
      <c r="AE30" s="49">
        <v>0</v>
      </c>
      <c r="AF30" s="49">
        <v>67.746976998624817</v>
      </c>
    </row>
    <row r="31" spans="1:32">
      <c r="A31" s="47" t="s">
        <v>42</v>
      </c>
      <c r="B31" s="48">
        <v>193</v>
      </c>
      <c r="C31" s="48">
        <v>0</v>
      </c>
      <c r="D31" s="48">
        <v>0</v>
      </c>
      <c r="E31" s="48">
        <v>0</v>
      </c>
      <c r="F31" s="48">
        <v>7760</v>
      </c>
      <c r="G31" s="48">
        <v>37267</v>
      </c>
      <c r="H31" s="48">
        <v>98</v>
      </c>
      <c r="I31" s="48">
        <v>0</v>
      </c>
      <c r="J31" s="48">
        <v>1176</v>
      </c>
      <c r="K31" s="48">
        <v>16277</v>
      </c>
      <c r="L31" s="48">
        <v>62578</v>
      </c>
      <c r="M31" s="48">
        <v>22</v>
      </c>
      <c r="N31" s="48">
        <v>0</v>
      </c>
      <c r="O31" s="48">
        <v>22</v>
      </c>
      <c r="P31" s="48">
        <v>62793</v>
      </c>
      <c r="Q31" s="48">
        <v>88359.522054949106</v>
      </c>
      <c r="R31" s="49">
        <v>0.21842580800740069</v>
      </c>
      <c r="S31" s="49">
        <v>0</v>
      </c>
      <c r="T31" s="49">
        <v>0</v>
      </c>
      <c r="U31" s="49">
        <v>0</v>
      </c>
      <c r="V31" s="49">
        <v>8.7823019178105142</v>
      </c>
      <c r="W31" s="49">
        <v>42.176552264309855</v>
      </c>
      <c r="X31" s="49">
        <v>0.11091051391049361</v>
      </c>
      <c r="Y31" s="49">
        <v>0</v>
      </c>
      <c r="Z31" s="49">
        <v>1.3309261669259234</v>
      </c>
      <c r="AA31" s="49">
        <v>18.421330968582701</v>
      </c>
      <c r="AB31" s="49">
        <v>70.822021831539487</v>
      </c>
      <c r="AC31" s="49">
        <v>2.4898278632967955E-2</v>
      </c>
      <c r="AD31" s="49">
        <v>0</v>
      </c>
      <c r="AE31" s="49">
        <v>2.4898278632967955E-2</v>
      </c>
      <c r="AF31" s="49">
        <v>71.065345918179858</v>
      </c>
    </row>
    <row r="32" spans="1:32">
      <c r="A32" s="47" t="s">
        <v>43</v>
      </c>
      <c r="B32" s="48">
        <v>13</v>
      </c>
      <c r="C32" s="48">
        <v>0</v>
      </c>
      <c r="D32" s="48">
        <v>0</v>
      </c>
      <c r="E32" s="48">
        <v>0</v>
      </c>
      <c r="F32" s="48">
        <v>472</v>
      </c>
      <c r="G32" s="48">
        <v>1242</v>
      </c>
      <c r="H32" s="48">
        <v>0</v>
      </c>
      <c r="I32" s="48">
        <v>0</v>
      </c>
      <c r="J32" s="48">
        <v>141</v>
      </c>
      <c r="K32" s="48">
        <v>288</v>
      </c>
      <c r="L32" s="48">
        <v>2143</v>
      </c>
      <c r="M32" s="48">
        <v>0</v>
      </c>
      <c r="N32" s="48">
        <v>0</v>
      </c>
      <c r="O32" s="48">
        <v>0</v>
      </c>
      <c r="P32" s="48">
        <v>2156</v>
      </c>
      <c r="Q32" s="48">
        <v>2833.629102627373</v>
      </c>
      <c r="R32" s="49">
        <v>0.45877563820707001</v>
      </c>
      <c r="S32" s="49">
        <v>0</v>
      </c>
      <c r="T32" s="49">
        <v>0</v>
      </c>
      <c r="U32" s="49">
        <v>0</v>
      </c>
      <c r="V32" s="49">
        <v>16.657084710287464</v>
      </c>
      <c r="W32" s="49">
        <v>43.830718665629298</v>
      </c>
      <c r="X32" s="49">
        <v>0</v>
      </c>
      <c r="Y32" s="49">
        <v>0</v>
      </c>
      <c r="Z32" s="49">
        <v>4.9759511528612972</v>
      </c>
      <c r="AA32" s="49">
        <v>10.163644907972012</v>
      </c>
      <c r="AB32" s="49">
        <v>75.627399436750082</v>
      </c>
      <c r="AC32" s="49">
        <v>0</v>
      </c>
      <c r="AD32" s="49">
        <v>0</v>
      </c>
      <c r="AE32" s="49">
        <v>0</v>
      </c>
      <c r="AF32" s="49">
        <v>76.08617507495714</v>
      </c>
    </row>
    <row r="33" spans="1:32">
      <c r="A33" s="47" t="s">
        <v>44</v>
      </c>
      <c r="B33" s="48">
        <v>10</v>
      </c>
      <c r="C33" s="48">
        <v>0</v>
      </c>
      <c r="D33" s="48">
        <v>0</v>
      </c>
      <c r="E33" s="48">
        <v>0</v>
      </c>
      <c r="F33" s="48">
        <v>173</v>
      </c>
      <c r="G33" s="48">
        <v>875</v>
      </c>
      <c r="H33" s="48">
        <v>0</v>
      </c>
      <c r="I33" s="48">
        <v>0</v>
      </c>
      <c r="J33" s="48">
        <v>77</v>
      </c>
      <c r="K33" s="48">
        <v>27</v>
      </c>
      <c r="L33" s="48">
        <v>1152</v>
      </c>
      <c r="M33" s="48">
        <v>0</v>
      </c>
      <c r="N33" s="48">
        <v>0</v>
      </c>
      <c r="O33" s="48">
        <v>0</v>
      </c>
      <c r="P33" s="48">
        <v>1162</v>
      </c>
      <c r="Q33" s="48">
        <v>1338.540971634294</v>
      </c>
      <c r="R33" s="49">
        <v>0.74708209998163011</v>
      </c>
      <c r="S33" s="49">
        <v>0</v>
      </c>
      <c r="T33" s="49">
        <v>0</v>
      </c>
      <c r="U33" s="49">
        <v>0</v>
      </c>
      <c r="V33" s="49">
        <v>12.924520329682201</v>
      </c>
      <c r="W33" s="49">
        <v>65.369683748392632</v>
      </c>
      <c r="X33" s="49">
        <v>0</v>
      </c>
      <c r="Y33" s="49">
        <v>0</v>
      </c>
      <c r="Z33" s="49">
        <v>5.7525321698585516</v>
      </c>
      <c r="AA33" s="49">
        <v>2.0171216699504013</v>
      </c>
      <c r="AB33" s="49">
        <v>86.063857917883794</v>
      </c>
      <c r="AC33" s="49">
        <v>0</v>
      </c>
      <c r="AD33" s="49">
        <v>0</v>
      </c>
      <c r="AE33" s="49">
        <v>0</v>
      </c>
      <c r="AF33" s="49">
        <v>86.81094001786542</v>
      </c>
    </row>
    <row r="34" spans="1:32">
      <c r="A34" s="47" t="s">
        <v>45</v>
      </c>
      <c r="B34" s="48">
        <v>390</v>
      </c>
      <c r="C34" s="48">
        <v>0</v>
      </c>
      <c r="D34" s="48">
        <v>0</v>
      </c>
      <c r="E34" s="48">
        <v>0</v>
      </c>
      <c r="F34" s="48">
        <v>63</v>
      </c>
      <c r="G34" s="48">
        <v>5860</v>
      </c>
      <c r="H34" s="48">
        <v>0</v>
      </c>
      <c r="I34" s="48">
        <v>0</v>
      </c>
      <c r="J34" s="48">
        <v>114</v>
      </c>
      <c r="K34" s="48">
        <v>194</v>
      </c>
      <c r="L34" s="48">
        <v>6231</v>
      </c>
      <c r="M34" s="48">
        <v>0</v>
      </c>
      <c r="N34" s="48">
        <v>0</v>
      </c>
      <c r="O34" s="48">
        <v>0</v>
      </c>
      <c r="P34" s="48">
        <v>6621</v>
      </c>
      <c r="Q34" s="48">
        <v>9012.5845399641294</v>
      </c>
      <c r="R34" s="49">
        <v>4.3272825710609339</v>
      </c>
      <c r="S34" s="49">
        <v>0</v>
      </c>
      <c r="T34" s="49">
        <v>0</v>
      </c>
      <c r="U34" s="49">
        <v>0</v>
      </c>
      <c r="V34" s="49">
        <v>0.69902256917138161</v>
      </c>
      <c r="W34" s="49">
        <v>65.020194529274548</v>
      </c>
      <c r="X34" s="49">
        <v>0</v>
      </c>
      <c r="Y34" s="49">
        <v>0</v>
      </c>
      <c r="Z34" s="49">
        <v>1.2648979823101192</v>
      </c>
      <c r="AA34" s="49">
        <v>2.152545689194413</v>
      </c>
      <c r="AB34" s="49">
        <v>69.136660769950453</v>
      </c>
      <c r="AC34" s="49">
        <v>0</v>
      </c>
      <c r="AD34" s="49">
        <v>0</v>
      </c>
      <c r="AE34" s="49">
        <v>0</v>
      </c>
      <c r="AF34" s="49">
        <v>73.463943341011401</v>
      </c>
    </row>
    <row r="35" spans="1:32">
      <c r="A35" s="47" t="s">
        <v>46</v>
      </c>
      <c r="B35" s="48">
        <v>38</v>
      </c>
      <c r="C35" s="48">
        <v>0</v>
      </c>
      <c r="D35" s="48">
        <v>0</v>
      </c>
      <c r="E35" s="48">
        <v>0</v>
      </c>
      <c r="F35" s="48">
        <v>0</v>
      </c>
      <c r="G35" s="48">
        <v>492</v>
      </c>
      <c r="H35" s="48">
        <v>0</v>
      </c>
      <c r="I35" s="48">
        <v>0</v>
      </c>
      <c r="J35" s="48">
        <v>106</v>
      </c>
      <c r="K35" s="48">
        <v>33</v>
      </c>
      <c r="L35" s="48">
        <v>631</v>
      </c>
      <c r="M35" s="48">
        <v>0</v>
      </c>
      <c r="N35" s="48">
        <v>0</v>
      </c>
      <c r="O35" s="48">
        <v>0</v>
      </c>
      <c r="P35" s="48">
        <v>669</v>
      </c>
      <c r="Q35" s="48">
        <v>695.095913599136</v>
      </c>
      <c r="R35" s="49">
        <v>5.4668714427106702</v>
      </c>
      <c r="S35" s="49">
        <v>0</v>
      </c>
      <c r="T35" s="49">
        <v>0</v>
      </c>
      <c r="U35" s="49">
        <v>0</v>
      </c>
      <c r="V35" s="49">
        <v>0</v>
      </c>
      <c r="W35" s="49">
        <v>70.781598679306569</v>
      </c>
      <c r="X35" s="49">
        <v>0</v>
      </c>
      <c r="Y35" s="49">
        <v>0</v>
      </c>
      <c r="Z35" s="49">
        <v>15.249694024403448</v>
      </c>
      <c r="AA35" s="49">
        <v>4.7475462528803192</v>
      </c>
      <c r="AB35" s="49">
        <v>90.778838956590334</v>
      </c>
      <c r="AC35" s="49">
        <v>0</v>
      </c>
      <c r="AD35" s="49">
        <v>0</v>
      </c>
      <c r="AE35" s="49">
        <v>0</v>
      </c>
      <c r="AF35" s="49">
        <v>96.245710399301004</v>
      </c>
    </row>
    <row r="36" spans="1:32">
      <c r="A36" s="47" t="s">
        <v>47</v>
      </c>
      <c r="B36" s="48">
        <v>6</v>
      </c>
      <c r="C36" s="48">
        <v>0</v>
      </c>
      <c r="D36" s="48">
        <v>0</v>
      </c>
      <c r="E36" s="48">
        <v>0</v>
      </c>
      <c r="F36" s="48">
        <v>55</v>
      </c>
      <c r="G36" s="48">
        <v>3042</v>
      </c>
      <c r="H36" s="48">
        <v>0</v>
      </c>
      <c r="I36" s="48">
        <v>0</v>
      </c>
      <c r="J36" s="48">
        <v>83</v>
      </c>
      <c r="K36" s="48">
        <v>298</v>
      </c>
      <c r="L36" s="48">
        <v>3478</v>
      </c>
      <c r="M36" s="48">
        <v>0</v>
      </c>
      <c r="N36" s="48">
        <v>0</v>
      </c>
      <c r="O36" s="48">
        <v>0</v>
      </c>
      <c r="P36" s="48">
        <v>3484</v>
      </c>
      <c r="Q36" s="48">
        <v>4510.3866265272</v>
      </c>
      <c r="R36" s="49">
        <v>0.13302629013468267</v>
      </c>
      <c r="S36" s="49">
        <v>0</v>
      </c>
      <c r="T36" s="49">
        <v>0</v>
      </c>
      <c r="U36" s="49">
        <v>0</v>
      </c>
      <c r="V36" s="49">
        <v>1.2194076595679246</v>
      </c>
      <c r="W36" s="49">
        <v>67.444329098284129</v>
      </c>
      <c r="X36" s="49">
        <v>0</v>
      </c>
      <c r="Y36" s="49">
        <v>0</v>
      </c>
      <c r="Z36" s="49">
        <v>1.8401970135297774</v>
      </c>
      <c r="AA36" s="49">
        <v>6.606972410022574</v>
      </c>
      <c r="AB36" s="49">
        <v>77.110906181404403</v>
      </c>
      <c r="AC36" s="49">
        <v>0</v>
      </c>
      <c r="AD36" s="49">
        <v>0</v>
      </c>
      <c r="AE36" s="49">
        <v>0</v>
      </c>
      <c r="AF36" s="49">
        <v>77.243932471539082</v>
      </c>
    </row>
    <row r="37" spans="1:32">
      <c r="A37" s="47" t="s">
        <v>48</v>
      </c>
      <c r="B37" s="48">
        <v>34</v>
      </c>
      <c r="C37" s="48">
        <v>0</v>
      </c>
      <c r="D37" s="48">
        <v>0</v>
      </c>
      <c r="E37" s="48">
        <v>0</v>
      </c>
      <c r="F37" s="48">
        <v>463</v>
      </c>
      <c r="G37" s="48">
        <v>2138</v>
      </c>
      <c r="H37" s="48">
        <v>0</v>
      </c>
      <c r="I37" s="48">
        <v>0</v>
      </c>
      <c r="J37" s="48">
        <v>336</v>
      </c>
      <c r="K37" s="48">
        <v>52</v>
      </c>
      <c r="L37" s="48">
        <v>2989</v>
      </c>
      <c r="M37" s="48">
        <v>0</v>
      </c>
      <c r="N37" s="48">
        <v>0</v>
      </c>
      <c r="O37" s="48">
        <v>0</v>
      </c>
      <c r="P37" s="48">
        <v>3023</v>
      </c>
      <c r="Q37" s="48">
        <v>3404.9981072360997</v>
      </c>
      <c r="R37" s="49">
        <v>0.99853212628063492</v>
      </c>
      <c r="S37" s="49">
        <v>0</v>
      </c>
      <c r="T37" s="49">
        <v>0</v>
      </c>
      <c r="U37" s="49">
        <v>0</v>
      </c>
      <c r="V37" s="49">
        <v>13.597658072586293</v>
      </c>
      <c r="W37" s="49">
        <v>62.79004958788228</v>
      </c>
      <c r="X37" s="49">
        <v>0</v>
      </c>
      <c r="Y37" s="49">
        <v>0</v>
      </c>
      <c r="Z37" s="49">
        <v>9.8678468950086273</v>
      </c>
      <c r="AA37" s="49">
        <v>1.5271667813703826</v>
      </c>
      <c r="AB37" s="49">
        <v>87.782721336847587</v>
      </c>
      <c r="AC37" s="49">
        <v>0</v>
      </c>
      <c r="AD37" s="49">
        <v>0</v>
      </c>
      <c r="AE37" s="49">
        <v>0</v>
      </c>
      <c r="AF37" s="49">
        <v>88.781253463128223</v>
      </c>
    </row>
    <row r="38" spans="1:32">
      <c r="A38" s="47" t="s">
        <v>49</v>
      </c>
      <c r="B38" s="48">
        <v>120</v>
      </c>
      <c r="C38" s="48">
        <v>0</v>
      </c>
      <c r="D38" s="48">
        <v>0</v>
      </c>
      <c r="E38" s="48">
        <v>0</v>
      </c>
      <c r="F38" s="48">
        <v>2003</v>
      </c>
      <c r="G38" s="48">
        <v>7572</v>
      </c>
      <c r="H38" s="48">
        <v>0</v>
      </c>
      <c r="I38" s="48">
        <v>0</v>
      </c>
      <c r="J38" s="48">
        <v>130</v>
      </c>
      <c r="K38" s="48">
        <v>1294</v>
      </c>
      <c r="L38" s="48">
        <v>10999</v>
      </c>
      <c r="M38" s="48">
        <v>0</v>
      </c>
      <c r="N38" s="48">
        <v>0</v>
      </c>
      <c r="O38" s="48">
        <v>0</v>
      </c>
      <c r="P38" s="48">
        <v>11119</v>
      </c>
      <c r="Q38" s="48">
        <v>15578.199875349128</v>
      </c>
      <c r="R38" s="49">
        <v>0.77030723036162507</v>
      </c>
      <c r="S38" s="49">
        <v>0</v>
      </c>
      <c r="T38" s="49">
        <v>0</v>
      </c>
      <c r="U38" s="49">
        <v>0</v>
      </c>
      <c r="V38" s="49">
        <v>12.857711520119459</v>
      </c>
      <c r="W38" s="49">
        <v>48.606386235818547</v>
      </c>
      <c r="X38" s="49">
        <v>0</v>
      </c>
      <c r="Y38" s="49">
        <v>0</v>
      </c>
      <c r="Z38" s="49">
        <v>0.83449949955842706</v>
      </c>
      <c r="AA38" s="49">
        <v>8.3064796340661911</v>
      </c>
      <c r="AB38" s="49">
        <v>70.605076889562625</v>
      </c>
      <c r="AC38" s="49">
        <v>0</v>
      </c>
      <c r="AD38" s="49">
        <v>0</v>
      </c>
      <c r="AE38" s="49">
        <v>0</v>
      </c>
      <c r="AF38" s="49">
        <v>71.375384119924249</v>
      </c>
    </row>
    <row r="39" spans="1:32">
      <c r="A39" s="47" t="s">
        <v>50</v>
      </c>
      <c r="B39" s="48">
        <v>83</v>
      </c>
      <c r="C39" s="48">
        <v>0</v>
      </c>
      <c r="D39" s="48">
        <v>0</v>
      </c>
      <c r="E39" s="48">
        <v>0</v>
      </c>
      <c r="F39" s="48">
        <v>449</v>
      </c>
      <c r="G39" s="48">
        <v>3088</v>
      </c>
      <c r="H39" s="48">
        <v>0</v>
      </c>
      <c r="I39" s="48">
        <v>0</v>
      </c>
      <c r="J39" s="48">
        <v>78</v>
      </c>
      <c r="K39" s="48">
        <v>189</v>
      </c>
      <c r="L39" s="48">
        <v>3804</v>
      </c>
      <c r="M39" s="48">
        <v>0</v>
      </c>
      <c r="N39" s="48">
        <v>0</v>
      </c>
      <c r="O39" s="48">
        <v>0</v>
      </c>
      <c r="P39" s="48">
        <v>3887</v>
      </c>
      <c r="Q39" s="48">
        <v>5452.5048800128898</v>
      </c>
      <c r="R39" s="49">
        <v>1.5222361433228793</v>
      </c>
      <c r="S39" s="49">
        <v>0</v>
      </c>
      <c r="T39" s="49">
        <v>0</v>
      </c>
      <c r="U39" s="49">
        <v>0</v>
      </c>
      <c r="V39" s="49">
        <v>8.2347473295418414</v>
      </c>
      <c r="W39" s="49">
        <v>56.634520609410252</v>
      </c>
      <c r="X39" s="49">
        <v>0</v>
      </c>
      <c r="Y39" s="49">
        <v>0</v>
      </c>
      <c r="Z39" s="49">
        <v>1.4305351708335492</v>
      </c>
      <c r="AA39" s="49">
        <v>3.4662967600966774</v>
      </c>
      <c r="AB39" s="49">
        <v>69.766099869882325</v>
      </c>
      <c r="AC39" s="49">
        <v>0</v>
      </c>
      <c r="AD39" s="49">
        <v>0</v>
      </c>
      <c r="AE39" s="49">
        <v>0</v>
      </c>
      <c r="AF39" s="49">
        <v>71.288336013205196</v>
      </c>
    </row>
    <row r="40" spans="1:32">
      <c r="A40" s="47" t="s">
        <v>51</v>
      </c>
      <c r="B40" s="48">
        <v>108</v>
      </c>
      <c r="C40" s="48">
        <v>0</v>
      </c>
      <c r="D40" s="48">
        <v>0</v>
      </c>
      <c r="E40" s="48">
        <v>0</v>
      </c>
      <c r="F40" s="48">
        <v>83</v>
      </c>
      <c r="G40" s="48">
        <v>1514</v>
      </c>
      <c r="H40" s="48">
        <v>0</v>
      </c>
      <c r="I40" s="48">
        <v>0</v>
      </c>
      <c r="J40" s="48">
        <v>235</v>
      </c>
      <c r="K40" s="48">
        <v>30</v>
      </c>
      <c r="L40" s="48">
        <v>1862</v>
      </c>
      <c r="M40" s="48">
        <v>0</v>
      </c>
      <c r="N40" s="48">
        <v>0</v>
      </c>
      <c r="O40" s="48">
        <v>0</v>
      </c>
      <c r="P40" s="48">
        <v>1970</v>
      </c>
      <c r="Q40" s="48">
        <v>2223.49781157811</v>
      </c>
      <c r="R40" s="49">
        <v>4.8572118864982317</v>
      </c>
      <c r="S40" s="49">
        <v>0</v>
      </c>
      <c r="T40" s="49">
        <v>0</v>
      </c>
      <c r="U40" s="49">
        <v>0</v>
      </c>
      <c r="V40" s="49">
        <v>3.7328572831421587</v>
      </c>
      <c r="W40" s="49">
        <v>68.090914779243718</v>
      </c>
      <c r="X40" s="49">
        <v>0</v>
      </c>
      <c r="Y40" s="49">
        <v>0</v>
      </c>
      <c r="Z40" s="49">
        <v>10.568933271547076</v>
      </c>
      <c r="AA40" s="49">
        <v>1.3492255240272863</v>
      </c>
      <c r="AB40" s="49">
        <v>83.741930857960241</v>
      </c>
      <c r="AC40" s="49">
        <v>0</v>
      </c>
      <c r="AD40" s="49">
        <v>0</v>
      </c>
      <c r="AE40" s="49">
        <v>0</v>
      </c>
      <c r="AF40" s="49">
        <v>88.599142744458476</v>
      </c>
    </row>
    <row r="41" spans="1:32">
      <c r="A41" s="47" t="s">
        <v>52</v>
      </c>
      <c r="B41" s="48">
        <v>392</v>
      </c>
      <c r="C41" s="48">
        <v>0</v>
      </c>
      <c r="D41" s="48">
        <v>0</v>
      </c>
      <c r="E41" s="48">
        <v>0</v>
      </c>
      <c r="F41" s="48">
        <v>560</v>
      </c>
      <c r="G41" s="48">
        <v>5047</v>
      </c>
      <c r="H41" s="48">
        <v>0</v>
      </c>
      <c r="I41" s="48">
        <v>0</v>
      </c>
      <c r="J41" s="48">
        <v>220</v>
      </c>
      <c r="K41" s="48">
        <v>59</v>
      </c>
      <c r="L41" s="48">
        <v>5886</v>
      </c>
      <c r="M41" s="48">
        <v>0</v>
      </c>
      <c r="N41" s="48">
        <v>0</v>
      </c>
      <c r="O41" s="48">
        <v>0</v>
      </c>
      <c r="P41" s="48">
        <v>6278</v>
      </c>
      <c r="Q41" s="48">
        <v>6333.9859680978807</v>
      </c>
      <c r="R41" s="49">
        <v>6.1888359395548047</v>
      </c>
      <c r="S41" s="49">
        <v>0</v>
      </c>
      <c r="T41" s="49">
        <v>0</v>
      </c>
      <c r="U41" s="49">
        <v>0</v>
      </c>
      <c r="V41" s="49">
        <v>8.8411941993640077</v>
      </c>
      <c r="W41" s="49">
        <v>79.681262721768121</v>
      </c>
      <c r="X41" s="49">
        <v>0</v>
      </c>
      <c r="Y41" s="49">
        <v>0</v>
      </c>
      <c r="Z41" s="49">
        <v>3.4733262926072888</v>
      </c>
      <c r="AA41" s="49">
        <v>0.93148296029013644</v>
      </c>
      <c r="AB41" s="49">
        <v>92.927266174029555</v>
      </c>
      <c r="AC41" s="49">
        <v>0</v>
      </c>
      <c r="AD41" s="49">
        <v>0</v>
      </c>
      <c r="AE41" s="49">
        <v>0</v>
      </c>
      <c r="AF41" s="49">
        <v>99.116102113584361</v>
      </c>
    </row>
    <row r="42" spans="1:32">
      <c r="A42" s="47" t="s">
        <v>53</v>
      </c>
      <c r="B42" s="48">
        <v>217</v>
      </c>
      <c r="C42" s="48">
        <v>0</v>
      </c>
      <c r="D42" s="48">
        <v>0</v>
      </c>
      <c r="E42" s="48">
        <v>0</v>
      </c>
      <c r="F42" s="48">
        <v>257</v>
      </c>
      <c r="G42" s="48">
        <v>4472</v>
      </c>
      <c r="H42" s="48">
        <v>0</v>
      </c>
      <c r="I42" s="48">
        <v>0</v>
      </c>
      <c r="J42" s="48">
        <v>202</v>
      </c>
      <c r="K42" s="48">
        <v>606</v>
      </c>
      <c r="L42" s="48">
        <v>5537</v>
      </c>
      <c r="M42" s="48">
        <v>0</v>
      </c>
      <c r="N42" s="48">
        <v>0</v>
      </c>
      <c r="O42" s="48">
        <v>0</v>
      </c>
      <c r="P42" s="48">
        <v>5754</v>
      </c>
      <c r="Q42" s="48">
        <v>6823.6097025153904</v>
      </c>
      <c r="R42" s="49">
        <v>3.180134993946198</v>
      </c>
      <c r="S42" s="49">
        <v>0</v>
      </c>
      <c r="T42" s="49">
        <v>0</v>
      </c>
      <c r="U42" s="49">
        <v>0</v>
      </c>
      <c r="V42" s="49">
        <v>3.7663349928302901</v>
      </c>
      <c r="W42" s="49">
        <v>65.537159875241471</v>
      </c>
      <c r="X42" s="49">
        <v>0</v>
      </c>
      <c r="Y42" s="49">
        <v>0</v>
      </c>
      <c r="Z42" s="49">
        <v>2.9603099943646636</v>
      </c>
      <c r="AA42" s="49">
        <v>8.8809299830939903</v>
      </c>
      <c r="AB42" s="49">
        <v>81.144734845530408</v>
      </c>
      <c r="AC42" s="49">
        <v>0</v>
      </c>
      <c r="AD42" s="49">
        <v>0</v>
      </c>
      <c r="AE42" s="49">
        <v>0</v>
      </c>
      <c r="AF42" s="49">
        <v>84.324869839476619</v>
      </c>
    </row>
    <row r="43" spans="1:32">
      <c r="A43" s="47" t="s">
        <v>54</v>
      </c>
      <c r="B43" s="48">
        <v>94</v>
      </c>
      <c r="C43" s="48">
        <v>0</v>
      </c>
      <c r="D43" s="48">
        <v>0</v>
      </c>
      <c r="E43" s="48">
        <v>0</v>
      </c>
      <c r="F43" s="48">
        <v>707</v>
      </c>
      <c r="G43" s="48">
        <v>3299</v>
      </c>
      <c r="H43" s="48">
        <v>0</v>
      </c>
      <c r="I43" s="48">
        <v>0</v>
      </c>
      <c r="J43" s="48">
        <v>0</v>
      </c>
      <c r="K43" s="48">
        <v>147</v>
      </c>
      <c r="L43" s="48">
        <v>4153</v>
      </c>
      <c r="M43" s="48">
        <v>0</v>
      </c>
      <c r="N43" s="48">
        <v>0</v>
      </c>
      <c r="O43" s="48">
        <v>0</v>
      </c>
      <c r="P43" s="48">
        <v>4247</v>
      </c>
      <c r="Q43" s="48">
        <v>4651.2445439559997</v>
      </c>
      <c r="R43" s="49">
        <v>2.0209644776073339</v>
      </c>
      <c r="S43" s="49">
        <v>0</v>
      </c>
      <c r="T43" s="49">
        <v>0</v>
      </c>
      <c r="U43" s="49">
        <v>0</v>
      </c>
      <c r="V43" s="49">
        <v>15.200232826259416</v>
      </c>
      <c r="W43" s="49">
        <v>70.927253315176543</v>
      </c>
      <c r="X43" s="49">
        <v>0</v>
      </c>
      <c r="Y43" s="49">
        <v>0</v>
      </c>
      <c r="Z43" s="49">
        <v>0</v>
      </c>
      <c r="AA43" s="49">
        <v>3.1604444490242356</v>
      </c>
      <c r="AB43" s="49">
        <v>89.287930590460192</v>
      </c>
      <c r="AC43" s="49">
        <v>0</v>
      </c>
      <c r="AD43" s="49">
        <v>0</v>
      </c>
      <c r="AE43" s="49">
        <v>0</v>
      </c>
      <c r="AF43" s="49">
        <v>91.308895068067528</v>
      </c>
    </row>
    <row r="44" spans="1:32">
      <c r="A44" s="47" t="s">
        <v>55</v>
      </c>
      <c r="B44" s="48">
        <v>242</v>
      </c>
      <c r="C44" s="48">
        <v>0</v>
      </c>
      <c r="D44" s="48">
        <v>0</v>
      </c>
      <c r="E44" s="48">
        <v>0</v>
      </c>
      <c r="F44" s="48">
        <v>526</v>
      </c>
      <c r="G44" s="48">
        <v>4351</v>
      </c>
      <c r="H44" s="48">
        <v>0</v>
      </c>
      <c r="I44" s="48">
        <v>0</v>
      </c>
      <c r="J44" s="48">
        <v>0</v>
      </c>
      <c r="K44" s="48">
        <v>249</v>
      </c>
      <c r="L44" s="48">
        <v>5126</v>
      </c>
      <c r="M44" s="48">
        <v>151</v>
      </c>
      <c r="N44" s="48">
        <v>165</v>
      </c>
      <c r="O44" s="48">
        <v>316</v>
      </c>
      <c r="P44" s="48">
        <v>5684</v>
      </c>
      <c r="Q44" s="48">
        <v>7199.3510435960306</v>
      </c>
      <c r="R44" s="49">
        <v>3.3614140848884415</v>
      </c>
      <c r="S44" s="49">
        <v>0</v>
      </c>
      <c r="T44" s="49">
        <v>0</v>
      </c>
      <c r="U44" s="49">
        <v>0</v>
      </c>
      <c r="V44" s="49">
        <v>7.3062140853360349</v>
      </c>
      <c r="W44" s="49">
        <v>60.436002823758713</v>
      </c>
      <c r="X44" s="49">
        <v>0</v>
      </c>
      <c r="Y44" s="49">
        <v>0</v>
      </c>
      <c r="Z44" s="49">
        <v>0</v>
      </c>
      <c r="AA44" s="49">
        <v>3.458645070814967</v>
      </c>
      <c r="AB44" s="49">
        <v>71.200861979909718</v>
      </c>
      <c r="AC44" s="49">
        <v>2.0974112678436145</v>
      </c>
      <c r="AD44" s="49">
        <v>2.2918732396966646</v>
      </c>
      <c r="AE44" s="49">
        <v>4.3892845075402791</v>
      </c>
      <c r="AF44" s="49">
        <v>78.951560572338437</v>
      </c>
    </row>
    <row r="45" spans="1:32">
      <c r="A45" s="47" t="s">
        <v>56</v>
      </c>
      <c r="B45" s="48">
        <v>5</v>
      </c>
      <c r="C45" s="48">
        <v>0</v>
      </c>
      <c r="D45" s="48">
        <v>0</v>
      </c>
      <c r="E45" s="48">
        <v>0</v>
      </c>
      <c r="F45" s="48">
        <v>81</v>
      </c>
      <c r="G45" s="48">
        <v>163</v>
      </c>
      <c r="H45" s="48">
        <v>0</v>
      </c>
      <c r="I45" s="48">
        <v>0</v>
      </c>
      <c r="J45" s="48">
        <v>82</v>
      </c>
      <c r="K45" s="48">
        <v>0</v>
      </c>
      <c r="L45" s="48">
        <v>326</v>
      </c>
      <c r="M45" s="48">
        <v>0</v>
      </c>
      <c r="N45" s="48">
        <v>0</v>
      </c>
      <c r="O45" s="48">
        <v>0</v>
      </c>
      <c r="P45" s="48">
        <v>331</v>
      </c>
      <c r="Q45" s="48">
        <v>291.55927634985818</v>
      </c>
      <c r="R45" s="49">
        <v>1.7149171388394522</v>
      </c>
      <c r="S45" s="49">
        <v>0</v>
      </c>
      <c r="T45" s="49">
        <v>0</v>
      </c>
      <c r="U45" s="49">
        <v>0</v>
      </c>
      <c r="V45" s="49">
        <v>27.781657649199126</v>
      </c>
      <c r="W45" s="49">
        <v>55.906298726166149</v>
      </c>
      <c r="X45" s="49">
        <v>0</v>
      </c>
      <c r="Y45" s="49">
        <v>0</v>
      </c>
      <c r="Z45" s="49">
        <v>28.124641076967016</v>
      </c>
      <c r="AA45" s="49">
        <v>0</v>
      </c>
      <c r="AB45" s="49">
        <v>111.8125974523323</v>
      </c>
      <c r="AC45" s="49">
        <v>0</v>
      </c>
      <c r="AD45" s="49">
        <v>0</v>
      </c>
      <c r="AE45" s="49">
        <v>0</v>
      </c>
      <c r="AF45" s="49">
        <v>113.52751459117174</v>
      </c>
    </row>
    <row r="46" spans="1:32">
      <c r="A46" s="47" t="s">
        <v>57</v>
      </c>
      <c r="B46" s="48">
        <v>49</v>
      </c>
      <c r="C46" s="48">
        <v>0</v>
      </c>
      <c r="D46" s="48">
        <v>0</v>
      </c>
      <c r="E46" s="48">
        <v>0</v>
      </c>
      <c r="F46" s="48">
        <v>158</v>
      </c>
      <c r="G46" s="48">
        <v>3555</v>
      </c>
      <c r="H46" s="48">
        <v>0</v>
      </c>
      <c r="I46" s="48">
        <v>0</v>
      </c>
      <c r="J46" s="48">
        <v>295</v>
      </c>
      <c r="K46" s="48">
        <v>259</v>
      </c>
      <c r="L46" s="48">
        <v>4267</v>
      </c>
      <c r="M46" s="48">
        <v>0</v>
      </c>
      <c r="N46" s="48">
        <v>0</v>
      </c>
      <c r="O46" s="48">
        <v>0</v>
      </c>
      <c r="P46" s="48">
        <v>4316</v>
      </c>
      <c r="Q46" s="48">
        <v>4876.6510048766795</v>
      </c>
      <c r="R46" s="49">
        <v>1.0047879159488697</v>
      </c>
      <c r="S46" s="49">
        <v>0</v>
      </c>
      <c r="T46" s="49">
        <v>0</v>
      </c>
      <c r="U46" s="49">
        <v>0</v>
      </c>
      <c r="V46" s="49">
        <v>3.2399283820392122</v>
      </c>
      <c r="W46" s="49">
        <v>72.898388595882281</v>
      </c>
      <c r="X46" s="49">
        <v>0</v>
      </c>
      <c r="Y46" s="49">
        <v>0</v>
      </c>
      <c r="Z46" s="49">
        <v>6.0492333715289091</v>
      </c>
      <c r="AA46" s="49">
        <v>5.3110218414440258</v>
      </c>
      <c r="AB46" s="49">
        <v>87.498572190894436</v>
      </c>
      <c r="AC46" s="49">
        <v>0</v>
      </c>
      <c r="AD46" s="49">
        <v>0</v>
      </c>
      <c r="AE46" s="49">
        <v>0</v>
      </c>
      <c r="AF46" s="49">
        <v>88.503360106843303</v>
      </c>
    </row>
    <row r="47" spans="1:32">
      <c r="A47" s="47" t="s">
        <v>58</v>
      </c>
      <c r="B47" s="48">
        <v>0</v>
      </c>
      <c r="C47" s="48">
        <v>0</v>
      </c>
      <c r="D47" s="48">
        <v>0</v>
      </c>
      <c r="E47" s="48">
        <v>0</v>
      </c>
      <c r="F47" s="48">
        <v>0</v>
      </c>
      <c r="G47" s="48">
        <v>227</v>
      </c>
      <c r="H47" s="48">
        <v>0</v>
      </c>
      <c r="I47" s="48">
        <v>0</v>
      </c>
      <c r="J47" s="48">
        <v>67</v>
      </c>
      <c r="K47" s="48">
        <v>16</v>
      </c>
      <c r="L47" s="48">
        <v>310</v>
      </c>
      <c r="M47" s="48">
        <v>0</v>
      </c>
      <c r="N47" s="48">
        <v>0</v>
      </c>
      <c r="O47" s="48">
        <v>0</v>
      </c>
      <c r="P47" s="48">
        <v>310</v>
      </c>
      <c r="Q47" s="48">
        <v>377.00131909395702</v>
      </c>
      <c r="R47" s="49">
        <v>0</v>
      </c>
      <c r="S47" s="49">
        <v>0</v>
      </c>
      <c r="T47" s="49">
        <v>0</v>
      </c>
      <c r="U47" s="49">
        <v>0</v>
      </c>
      <c r="V47" s="49">
        <v>0</v>
      </c>
      <c r="W47" s="49">
        <v>60.211990914394285</v>
      </c>
      <c r="X47" s="49">
        <v>0</v>
      </c>
      <c r="Y47" s="49">
        <v>0</v>
      </c>
      <c r="Z47" s="49">
        <v>17.771821106891707</v>
      </c>
      <c r="AA47" s="49">
        <v>4.2440169807502581</v>
      </c>
      <c r="AB47" s="49">
        <v>82.227829002036245</v>
      </c>
      <c r="AC47" s="49">
        <v>0</v>
      </c>
      <c r="AD47" s="49">
        <v>0</v>
      </c>
      <c r="AE47" s="49">
        <v>0</v>
      </c>
      <c r="AF47" s="49">
        <v>82.227829002036245</v>
      </c>
    </row>
    <row r="48" spans="1:32">
      <c r="A48" s="47" t="s">
        <v>59</v>
      </c>
      <c r="B48" s="48">
        <v>45</v>
      </c>
      <c r="C48" s="48">
        <v>0</v>
      </c>
      <c r="D48" s="48">
        <v>0</v>
      </c>
      <c r="E48" s="48">
        <v>0</v>
      </c>
      <c r="F48" s="48">
        <v>1295</v>
      </c>
      <c r="G48" s="48">
        <v>7215</v>
      </c>
      <c r="H48" s="48">
        <v>0</v>
      </c>
      <c r="I48" s="48">
        <v>0</v>
      </c>
      <c r="J48" s="48">
        <v>51</v>
      </c>
      <c r="K48" s="48">
        <v>527</v>
      </c>
      <c r="L48" s="48">
        <v>9088</v>
      </c>
      <c r="M48" s="48">
        <v>0</v>
      </c>
      <c r="N48" s="48">
        <v>0</v>
      </c>
      <c r="O48" s="48">
        <v>0</v>
      </c>
      <c r="P48" s="48">
        <v>9133</v>
      </c>
      <c r="Q48" s="48">
        <v>10880.974152481909</v>
      </c>
      <c r="R48" s="49">
        <v>0.41356591210848215</v>
      </c>
      <c r="S48" s="49">
        <v>0</v>
      </c>
      <c r="T48" s="49">
        <v>0</v>
      </c>
      <c r="U48" s="49">
        <v>0</v>
      </c>
      <c r="V48" s="49">
        <v>11.901507915121877</v>
      </c>
      <c r="W48" s="49">
        <v>66.308401241393312</v>
      </c>
      <c r="X48" s="49">
        <v>0</v>
      </c>
      <c r="Y48" s="49">
        <v>0</v>
      </c>
      <c r="Z48" s="49">
        <v>0.46870803372294656</v>
      </c>
      <c r="AA48" s="49">
        <v>4.8433163484704469</v>
      </c>
      <c r="AB48" s="49">
        <v>83.521933538708581</v>
      </c>
      <c r="AC48" s="49">
        <v>0</v>
      </c>
      <c r="AD48" s="49">
        <v>0</v>
      </c>
      <c r="AE48" s="49">
        <v>0</v>
      </c>
      <c r="AF48" s="49">
        <v>83.935499450817062</v>
      </c>
    </row>
    <row r="49" spans="1:33">
      <c r="A49" s="47" t="s">
        <v>60</v>
      </c>
      <c r="B49" s="48">
        <v>49</v>
      </c>
      <c r="C49" s="48">
        <v>0</v>
      </c>
      <c r="D49" s="48">
        <v>0</v>
      </c>
      <c r="E49" s="48">
        <v>0</v>
      </c>
      <c r="F49" s="48">
        <v>0</v>
      </c>
      <c r="G49" s="48">
        <v>436</v>
      </c>
      <c r="H49" s="48">
        <v>0</v>
      </c>
      <c r="I49" s="48">
        <v>0</v>
      </c>
      <c r="J49" s="48">
        <v>46</v>
      </c>
      <c r="K49" s="48">
        <v>0</v>
      </c>
      <c r="L49" s="48">
        <v>482</v>
      </c>
      <c r="M49" s="48">
        <v>0</v>
      </c>
      <c r="N49" s="48">
        <v>0</v>
      </c>
      <c r="O49" s="48">
        <v>0</v>
      </c>
      <c r="P49" s="48">
        <v>531</v>
      </c>
      <c r="Q49" s="48">
        <v>688.04974069927198</v>
      </c>
      <c r="R49" s="49">
        <v>7.1215781507599729</v>
      </c>
      <c r="S49" s="49">
        <v>0</v>
      </c>
      <c r="T49" s="49">
        <v>0</v>
      </c>
      <c r="U49" s="49">
        <v>0</v>
      </c>
      <c r="V49" s="49">
        <v>0</v>
      </c>
      <c r="W49" s="49">
        <v>63.367511708803029</v>
      </c>
      <c r="X49" s="49">
        <v>0</v>
      </c>
      <c r="Y49" s="49">
        <v>0</v>
      </c>
      <c r="Z49" s="49">
        <v>6.6855631619379334</v>
      </c>
      <c r="AA49" s="49">
        <v>0</v>
      </c>
      <c r="AB49" s="49">
        <v>70.053074870740943</v>
      </c>
      <c r="AC49" s="49">
        <v>0</v>
      </c>
      <c r="AD49" s="49">
        <v>0</v>
      </c>
      <c r="AE49" s="49">
        <v>0</v>
      </c>
      <c r="AF49" s="49">
        <v>77.17465302150093</v>
      </c>
    </row>
    <row r="50" spans="1:33">
      <c r="A50" s="47" t="s">
        <v>61</v>
      </c>
      <c r="B50" s="48">
        <v>5</v>
      </c>
      <c r="C50" s="48">
        <v>0</v>
      </c>
      <c r="D50" s="48">
        <v>0</v>
      </c>
      <c r="E50" s="48">
        <v>0</v>
      </c>
      <c r="F50" s="48">
        <v>126</v>
      </c>
      <c r="G50" s="48">
        <v>1202</v>
      </c>
      <c r="H50" s="48">
        <v>0</v>
      </c>
      <c r="I50" s="48">
        <v>0</v>
      </c>
      <c r="J50" s="48">
        <v>0</v>
      </c>
      <c r="K50" s="48">
        <v>78</v>
      </c>
      <c r="L50" s="48">
        <v>1406</v>
      </c>
      <c r="M50" s="48">
        <v>0</v>
      </c>
      <c r="N50" s="48">
        <v>0</v>
      </c>
      <c r="O50" s="48">
        <v>0</v>
      </c>
      <c r="P50" s="48">
        <v>1411</v>
      </c>
      <c r="Q50" s="48">
        <v>2075.2555409283191</v>
      </c>
      <c r="R50" s="49">
        <v>0.24093418383373463</v>
      </c>
      <c r="S50" s="49">
        <v>0</v>
      </c>
      <c r="T50" s="49">
        <v>0</v>
      </c>
      <c r="U50" s="49">
        <v>0</v>
      </c>
      <c r="V50" s="49">
        <v>6.071541432610112</v>
      </c>
      <c r="W50" s="49">
        <v>57.920577793629803</v>
      </c>
      <c r="X50" s="49">
        <v>0</v>
      </c>
      <c r="Y50" s="49">
        <v>0</v>
      </c>
      <c r="Z50" s="49">
        <v>0</v>
      </c>
      <c r="AA50" s="49">
        <v>3.7585732678062604</v>
      </c>
      <c r="AB50" s="49">
        <v>67.750692494046177</v>
      </c>
      <c r="AC50" s="49">
        <v>0</v>
      </c>
      <c r="AD50" s="49">
        <v>0</v>
      </c>
      <c r="AE50" s="49">
        <v>0</v>
      </c>
      <c r="AF50" s="49">
        <v>67.991626677879907</v>
      </c>
    </row>
    <row r="51" spans="1:33">
      <c r="A51" s="47" t="s">
        <v>62</v>
      </c>
      <c r="B51" s="48">
        <v>54</v>
      </c>
      <c r="C51" s="48">
        <v>0</v>
      </c>
      <c r="D51" s="48">
        <v>0</v>
      </c>
      <c r="E51" s="48">
        <v>0</v>
      </c>
      <c r="F51" s="48">
        <v>262</v>
      </c>
      <c r="G51" s="48">
        <v>311</v>
      </c>
      <c r="H51" s="48">
        <v>0</v>
      </c>
      <c r="I51" s="48">
        <v>0</v>
      </c>
      <c r="J51" s="48">
        <v>195</v>
      </c>
      <c r="K51" s="48">
        <v>0</v>
      </c>
      <c r="L51" s="48">
        <v>768</v>
      </c>
      <c r="M51" s="48">
        <v>0</v>
      </c>
      <c r="N51" s="48">
        <v>0</v>
      </c>
      <c r="O51" s="48">
        <v>0</v>
      </c>
      <c r="P51" s="48">
        <v>822</v>
      </c>
      <c r="Q51" s="48">
        <v>1090.9793413817531</v>
      </c>
      <c r="R51" s="49">
        <v>4.9496812590060255</v>
      </c>
      <c r="S51" s="49">
        <v>0</v>
      </c>
      <c r="T51" s="49">
        <v>0</v>
      </c>
      <c r="U51" s="49">
        <v>0</v>
      </c>
      <c r="V51" s="49">
        <v>24.015120182584791</v>
      </c>
      <c r="W51" s="49">
        <v>28.506497621312477</v>
      </c>
      <c r="X51" s="49">
        <v>0</v>
      </c>
      <c r="Y51" s="49">
        <v>0</v>
      </c>
      <c r="Z51" s="49">
        <v>17.873848990855091</v>
      </c>
      <c r="AA51" s="49">
        <v>0</v>
      </c>
      <c r="AB51" s="49">
        <v>70.395466794752366</v>
      </c>
      <c r="AC51" s="49">
        <v>0</v>
      </c>
      <c r="AD51" s="49">
        <v>0</v>
      </c>
      <c r="AE51" s="49">
        <v>0</v>
      </c>
      <c r="AF51" s="49">
        <v>75.345148053758379</v>
      </c>
    </row>
    <row r="52" spans="1:33">
      <c r="A52" s="47" t="s">
        <v>63</v>
      </c>
      <c r="B52" s="48">
        <v>6</v>
      </c>
      <c r="C52" s="48">
        <v>0</v>
      </c>
      <c r="D52" s="48">
        <v>0</v>
      </c>
      <c r="E52" s="48">
        <v>0</v>
      </c>
      <c r="F52" s="48">
        <v>260</v>
      </c>
      <c r="G52" s="48">
        <v>1533</v>
      </c>
      <c r="H52" s="48">
        <v>0</v>
      </c>
      <c r="I52" s="48">
        <v>0</v>
      </c>
      <c r="J52" s="48">
        <v>166</v>
      </c>
      <c r="K52" s="48">
        <v>58</v>
      </c>
      <c r="L52" s="48">
        <v>2017</v>
      </c>
      <c r="M52" s="48">
        <v>0</v>
      </c>
      <c r="N52" s="48">
        <v>0</v>
      </c>
      <c r="O52" s="48">
        <v>0</v>
      </c>
      <c r="P52" s="48">
        <v>2023</v>
      </c>
      <c r="Q52" s="48">
        <v>3628.3279679244897</v>
      </c>
      <c r="R52" s="49">
        <v>0.16536542597697354</v>
      </c>
      <c r="S52" s="49">
        <v>0</v>
      </c>
      <c r="T52" s="49">
        <v>0</v>
      </c>
      <c r="U52" s="49">
        <v>0</v>
      </c>
      <c r="V52" s="49">
        <v>7.1658351256688526</v>
      </c>
      <c r="W52" s="49">
        <v>42.25086633711674</v>
      </c>
      <c r="X52" s="49">
        <v>0</v>
      </c>
      <c r="Y52" s="49">
        <v>0</v>
      </c>
      <c r="Z52" s="49">
        <v>4.5751101186962675</v>
      </c>
      <c r="AA52" s="49">
        <v>1.5985324511107439</v>
      </c>
      <c r="AB52" s="49">
        <v>55.590344032592597</v>
      </c>
      <c r="AC52" s="49">
        <v>0</v>
      </c>
      <c r="AD52" s="49">
        <v>0</v>
      </c>
      <c r="AE52" s="49">
        <v>0</v>
      </c>
      <c r="AF52" s="49">
        <v>55.755709458569584</v>
      </c>
    </row>
    <row r="53" spans="1:33">
      <c r="A53" s="47" t="s">
        <v>64</v>
      </c>
      <c r="B53" s="48">
        <v>280</v>
      </c>
      <c r="C53" s="48">
        <v>0</v>
      </c>
      <c r="D53" s="48">
        <v>0</v>
      </c>
      <c r="E53" s="48">
        <v>0</v>
      </c>
      <c r="F53" s="48">
        <v>462</v>
      </c>
      <c r="G53" s="48">
        <v>4341</v>
      </c>
      <c r="H53" s="48">
        <v>0</v>
      </c>
      <c r="I53" s="48">
        <v>0</v>
      </c>
      <c r="J53" s="48">
        <v>254</v>
      </c>
      <c r="K53" s="48">
        <v>488</v>
      </c>
      <c r="L53" s="48">
        <v>5545</v>
      </c>
      <c r="M53" s="48">
        <v>0</v>
      </c>
      <c r="N53" s="48">
        <v>0</v>
      </c>
      <c r="O53" s="48">
        <v>0</v>
      </c>
      <c r="P53" s="48">
        <v>5825</v>
      </c>
      <c r="Q53" s="48">
        <v>8438.941254169431</v>
      </c>
      <c r="R53" s="49">
        <v>3.3179517615632212</v>
      </c>
      <c r="S53" s="49">
        <v>0</v>
      </c>
      <c r="T53" s="49">
        <v>0</v>
      </c>
      <c r="U53" s="49">
        <v>0</v>
      </c>
      <c r="V53" s="49">
        <v>5.474620406579314</v>
      </c>
      <c r="W53" s="49">
        <v>51.440102131949793</v>
      </c>
      <c r="X53" s="49">
        <v>0</v>
      </c>
      <c r="Y53" s="49">
        <v>0</v>
      </c>
      <c r="Z53" s="49">
        <v>3.0098562408466361</v>
      </c>
      <c r="AA53" s="49">
        <v>5.7827159272958992</v>
      </c>
      <c r="AB53" s="49">
        <v>65.707294706671632</v>
      </c>
      <c r="AC53" s="49">
        <v>0</v>
      </c>
      <c r="AD53" s="49">
        <v>0</v>
      </c>
      <c r="AE53" s="49">
        <v>0</v>
      </c>
      <c r="AF53" s="49">
        <v>69.025246468234855</v>
      </c>
    </row>
    <row r="54" spans="1:33">
      <c r="A54" s="47" t="s">
        <v>65</v>
      </c>
      <c r="B54" s="48">
        <v>78</v>
      </c>
      <c r="C54" s="48">
        <v>0</v>
      </c>
      <c r="D54" s="48">
        <v>0</v>
      </c>
      <c r="E54" s="48">
        <v>0</v>
      </c>
      <c r="F54" s="48">
        <v>328</v>
      </c>
      <c r="G54" s="48">
        <v>805</v>
      </c>
      <c r="H54" s="48">
        <v>0</v>
      </c>
      <c r="I54" s="48">
        <v>0</v>
      </c>
      <c r="J54" s="48">
        <v>0</v>
      </c>
      <c r="K54" s="48">
        <v>0</v>
      </c>
      <c r="L54" s="48">
        <v>1133</v>
      </c>
      <c r="M54" s="48">
        <v>0</v>
      </c>
      <c r="N54" s="48">
        <v>0</v>
      </c>
      <c r="O54" s="48">
        <v>0</v>
      </c>
      <c r="P54" s="48">
        <v>1211</v>
      </c>
      <c r="Q54" s="48">
        <v>1074.667035211171</v>
      </c>
      <c r="R54" s="49">
        <v>7.2580620270606033</v>
      </c>
      <c r="S54" s="49">
        <v>0</v>
      </c>
      <c r="T54" s="49">
        <v>0</v>
      </c>
      <c r="U54" s="49">
        <v>0</v>
      </c>
      <c r="V54" s="49">
        <v>30.521081344562536</v>
      </c>
      <c r="W54" s="49">
        <v>74.906922202356213</v>
      </c>
      <c r="X54" s="49">
        <v>0</v>
      </c>
      <c r="Y54" s="49">
        <v>0</v>
      </c>
      <c r="Z54" s="49">
        <v>0</v>
      </c>
      <c r="AA54" s="49">
        <v>0</v>
      </c>
      <c r="AB54" s="49">
        <v>105.42800354691877</v>
      </c>
      <c r="AC54" s="49">
        <v>0</v>
      </c>
      <c r="AD54" s="49">
        <v>0</v>
      </c>
      <c r="AE54" s="49">
        <v>0</v>
      </c>
      <c r="AF54" s="49">
        <v>112.68606557397935</v>
      </c>
    </row>
    <row r="55" spans="1:33">
      <c r="A55" s="47" t="s">
        <v>66</v>
      </c>
      <c r="B55" s="48">
        <v>25</v>
      </c>
      <c r="C55" s="48">
        <v>0</v>
      </c>
      <c r="D55" s="48">
        <v>0</v>
      </c>
      <c r="E55" s="48">
        <v>0</v>
      </c>
      <c r="F55" s="48">
        <v>459</v>
      </c>
      <c r="G55" s="48">
        <v>2358</v>
      </c>
      <c r="H55" s="48">
        <v>0</v>
      </c>
      <c r="I55" s="48">
        <v>0</v>
      </c>
      <c r="J55" s="48">
        <v>47</v>
      </c>
      <c r="K55" s="48">
        <v>97</v>
      </c>
      <c r="L55" s="48">
        <v>2961</v>
      </c>
      <c r="M55" s="48">
        <v>0</v>
      </c>
      <c r="N55" s="48">
        <v>0</v>
      </c>
      <c r="O55" s="48">
        <v>0</v>
      </c>
      <c r="P55" s="48">
        <v>2986</v>
      </c>
      <c r="Q55" s="48">
        <v>3420.7405757605502</v>
      </c>
      <c r="R55" s="49">
        <v>0.73083589492727397</v>
      </c>
      <c r="S55" s="49">
        <v>0</v>
      </c>
      <c r="T55" s="49">
        <v>0</v>
      </c>
      <c r="U55" s="49">
        <v>0</v>
      </c>
      <c r="V55" s="49">
        <v>13.41814703086475</v>
      </c>
      <c r="W55" s="49">
        <v>68.932441609540476</v>
      </c>
      <c r="X55" s="49">
        <v>0</v>
      </c>
      <c r="Y55" s="49">
        <v>0</v>
      </c>
      <c r="Z55" s="49">
        <v>1.3739714824632749</v>
      </c>
      <c r="AA55" s="49">
        <v>2.8356432723178231</v>
      </c>
      <c r="AB55" s="49">
        <v>86.560203395186321</v>
      </c>
      <c r="AC55" s="49">
        <v>0</v>
      </c>
      <c r="AD55" s="49">
        <v>0</v>
      </c>
      <c r="AE55" s="49">
        <v>0</v>
      </c>
      <c r="AF55" s="49">
        <v>87.291039290113602</v>
      </c>
    </row>
    <row r="56" spans="1:33">
      <c r="A56" s="47" t="s">
        <v>67</v>
      </c>
      <c r="B56" s="48">
        <v>103</v>
      </c>
      <c r="C56" s="48">
        <v>0</v>
      </c>
      <c r="D56" s="48">
        <v>0</v>
      </c>
      <c r="E56" s="48">
        <v>0</v>
      </c>
      <c r="F56" s="48">
        <v>125</v>
      </c>
      <c r="G56" s="48">
        <v>265</v>
      </c>
      <c r="H56" s="48">
        <v>0</v>
      </c>
      <c r="I56" s="48">
        <v>0</v>
      </c>
      <c r="J56" s="48">
        <v>0</v>
      </c>
      <c r="K56" s="48">
        <v>0</v>
      </c>
      <c r="L56" s="48">
        <v>390</v>
      </c>
      <c r="M56" s="48">
        <v>0</v>
      </c>
      <c r="N56" s="48">
        <v>0</v>
      </c>
      <c r="O56" s="48">
        <v>0</v>
      </c>
      <c r="P56" s="48">
        <v>493</v>
      </c>
      <c r="Q56" s="48">
        <v>616.25637451701903</v>
      </c>
      <c r="R56" s="49">
        <v>16.713823054686387</v>
      </c>
      <c r="S56" s="49">
        <v>0</v>
      </c>
      <c r="T56" s="49">
        <v>0</v>
      </c>
      <c r="U56" s="49">
        <v>0</v>
      </c>
      <c r="V56" s="49">
        <v>20.283765843066</v>
      </c>
      <c r="W56" s="49">
        <v>43.001583587299926</v>
      </c>
      <c r="X56" s="49">
        <v>0</v>
      </c>
      <c r="Y56" s="49">
        <v>0</v>
      </c>
      <c r="Z56" s="49">
        <v>0</v>
      </c>
      <c r="AA56" s="49">
        <v>0</v>
      </c>
      <c r="AB56" s="49">
        <v>63.285349430365926</v>
      </c>
      <c r="AC56" s="49">
        <v>0</v>
      </c>
      <c r="AD56" s="49">
        <v>0</v>
      </c>
      <c r="AE56" s="49">
        <v>0</v>
      </c>
      <c r="AF56" s="49">
        <v>79.999172485052298</v>
      </c>
    </row>
    <row r="57" spans="1:33">
      <c r="A57" s="47" t="s">
        <v>68</v>
      </c>
      <c r="B57" s="48">
        <v>143</v>
      </c>
      <c r="C57" s="48">
        <v>0</v>
      </c>
      <c r="D57" s="48">
        <v>0</v>
      </c>
      <c r="E57" s="48">
        <v>0</v>
      </c>
      <c r="F57" s="48">
        <v>141</v>
      </c>
      <c r="G57" s="48">
        <v>2502</v>
      </c>
      <c r="H57" s="48">
        <v>0</v>
      </c>
      <c r="I57" s="48">
        <v>0</v>
      </c>
      <c r="J57" s="48">
        <v>269</v>
      </c>
      <c r="K57" s="48">
        <v>141</v>
      </c>
      <c r="L57" s="48">
        <v>3053</v>
      </c>
      <c r="M57" s="48">
        <v>0</v>
      </c>
      <c r="N57" s="48">
        <v>0</v>
      </c>
      <c r="O57" s="48">
        <v>0</v>
      </c>
      <c r="P57" s="48">
        <v>3196</v>
      </c>
      <c r="Q57" s="48">
        <v>4220.3294593577393</v>
      </c>
      <c r="R57" s="49">
        <v>3.3883610598913316</v>
      </c>
      <c r="S57" s="49">
        <v>0</v>
      </c>
      <c r="T57" s="49">
        <v>0</v>
      </c>
      <c r="U57" s="49">
        <v>0</v>
      </c>
      <c r="V57" s="49">
        <v>3.3409713947180264</v>
      </c>
      <c r="W57" s="49">
        <v>59.28447113180497</v>
      </c>
      <c r="X57" s="49">
        <v>0</v>
      </c>
      <c r="Y57" s="49">
        <v>0</v>
      </c>
      <c r="Z57" s="49">
        <v>6.3739099658095686</v>
      </c>
      <c r="AA57" s="49">
        <v>3.3409713947180264</v>
      </c>
      <c r="AB57" s="49">
        <v>72.340323887050602</v>
      </c>
      <c r="AC57" s="49">
        <v>0</v>
      </c>
      <c r="AD57" s="49">
        <v>0</v>
      </c>
      <c r="AE57" s="49">
        <v>0</v>
      </c>
      <c r="AF57" s="49">
        <v>75.728684946941925</v>
      </c>
    </row>
    <row r="58" spans="1:33" ht="16.5" thickBot="1"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1"/>
      <c r="Q58" s="51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</row>
    <row r="59" spans="1:33" ht="15" customHeight="1" thickBot="1">
      <c r="A59" s="87" t="s">
        <v>90</v>
      </c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 t="s">
        <v>108</v>
      </c>
      <c r="R59" s="86" t="s">
        <v>18</v>
      </c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</row>
    <row r="60" spans="1:33" ht="15" customHeight="1" thickBot="1">
      <c r="A60" s="87"/>
      <c r="B60" s="84" t="s">
        <v>80</v>
      </c>
      <c r="C60" s="86" t="s">
        <v>83</v>
      </c>
      <c r="D60" s="86"/>
      <c r="E60" s="86"/>
      <c r="F60" s="86" t="s">
        <v>81</v>
      </c>
      <c r="G60" s="86"/>
      <c r="H60" s="86"/>
      <c r="I60" s="86"/>
      <c r="J60" s="86"/>
      <c r="K60" s="86"/>
      <c r="L60" s="86" t="s">
        <v>111</v>
      </c>
      <c r="M60" s="86" t="s">
        <v>82</v>
      </c>
      <c r="N60" s="86"/>
      <c r="O60" s="86"/>
      <c r="P60" s="86" t="s">
        <v>84</v>
      </c>
      <c r="Q60" s="86"/>
      <c r="R60" s="84" t="s">
        <v>80</v>
      </c>
      <c r="S60" s="86" t="s">
        <v>83</v>
      </c>
      <c r="T60" s="86"/>
      <c r="U60" s="86"/>
      <c r="V60" s="86" t="s">
        <v>81</v>
      </c>
      <c r="W60" s="86"/>
      <c r="X60" s="86"/>
      <c r="Y60" s="86"/>
      <c r="Z60" s="86"/>
      <c r="AA60" s="86"/>
      <c r="AB60" s="86" t="s">
        <v>111</v>
      </c>
      <c r="AC60" s="86" t="s">
        <v>82</v>
      </c>
      <c r="AD60" s="86"/>
      <c r="AE60" s="86"/>
      <c r="AF60" s="86" t="s">
        <v>84</v>
      </c>
    </row>
    <row r="61" spans="1:33" ht="26.25" thickBot="1">
      <c r="A61" s="87"/>
      <c r="B61" s="84" t="s">
        <v>109</v>
      </c>
      <c r="C61" s="84" t="s">
        <v>110</v>
      </c>
      <c r="D61" s="84" t="s">
        <v>19</v>
      </c>
      <c r="E61" s="84" t="s">
        <v>111</v>
      </c>
      <c r="F61" s="84" t="s">
        <v>86</v>
      </c>
      <c r="G61" s="84" t="s">
        <v>87</v>
      </c>
      <c r="H61" s="84" t="s">
        <v>112</v>
      </c>
      <c r="I61" s="84" t="s">
        <v>113</v>
      </c>
      <c r="J61" s="84" t="s">
        <v>114</v>
      </c>
      <c r="K61" s="84" t="s">
        <v>19</v>
      </c>
      <c r="L61" s="86"/>
      <c r="M61" s="84" t="s">
        <v>86</v>
      </c>
      <c r="N61" s="84" t="s">
        <v>87</v>
      </c>
      <c r="O61" s="84" t="s">
        <v>111</v>
      </c>
      <c r="P61" s="86"/>
      <c r="Q61" s="86"/>
      <c r="R61" s="84" t="s">
        <v>109</v>
      </c>
      <c r="S61" s="84" t="s">
        <v>110</v>
      </c>
      <c r="T61" s="84" t="s">
        <v>19</v>
      </c>
      <c r="U61" s="84" t="s">
        <v>111</v>
      </c>
      <c r="V61" s="84" t="s">
        <v>86</v>
      </c>
      <c r="W61" s="84" t="s">
        <v>87</v>
      </c>
      <c r="X61" s="84" t="s">
        <v>112</v>
      </c>
      <c r="Y61" s="84" t="s">
        <v>113</v>
      </c>
      <c r="Z61" s="84" t="s">
        <v>114</v>
      </c>
      <c r="AA61" s="84" t="s">
        <v>19</v>
      </c>
      <c r="AB61" s="86"/>
      <c r="AC61" s="84" t="s">
        <v>86</v>
      </c>
      <c r="AD61" s="84" t="s">
        <v>87</v>
      </c>
      <c r="AE61" s="84" t="s">
        <v>111</v>
      </c>
      <c r="AF61" s="86"/>
    </row>
    <row r="62" spans="1:33">
      <c r="A62" s="25" t="s">
        <v>22</v>
      </c>
      <c r="B62" s="26">
        <v>4730</v>
      </c>
      <c r="C62" s="26">
        <v>0</v>
      </c>
      <c r="D62" s="26">
        <v>0</v>
      </c>
      <c r="E62" s="26">
        <v>0</v>
      </c>
      <c r="F62" s="26">
        <v>32538</v>
      </c>
      <c r="G62" s="26">
        <v>178482</v>
      </c>
      <c r="H62" s="26">
        <v>476</v>
      </c>
      <c r="I62" s="26">
        <v>128</v>
      </c>
      <c r="J62" s="26">
        <v>6821</v>
      </c>
      <c r="K62" s="26">
        <v>34338</v>
      </c>
      <c r="L62" s="26">
        <v>252783</v>
      </c>
      <c r="M62" s="26">
        <v>173</v>
      </c>
      <c r="N62" s="26">
        <v>165</v>
      </c>
      <c r="O62" s="26">
        <v>338</v>
      </c>
      <c r="P62" s="26">
        <v>257851</v>
      </c>
      <c r="Q62" s="26">
        <v>335115.10341501585</v>
      </c>
      <c r="R62" s="27">
        <v>1.4114553333462374</v>
      </c>
      <c r="S62" s="27">
        <v>0</v>
      </c>
      <c r="T62" s="27">
        <v>0</v>
      </c>
      <c r="U62" s="27">
        <v>0</v>
      </c>
      <c r="V62" s="27">
        <v>9.7094997117166759</v>
      </c>
      <c r="W62" s="27">
        <v>53.259909261374872</v>
      </c>
      <c r="X62" s="27">
        <v>0.14204074813378625</v>
      </c>
      <c r="Y62" s="27">
        <v>3.8195831430934121E-2</v>
      </c>
      <c r="Z62" s="27">
        <v>2.0354200483625124</v>
      </c>
      <c r="AA62" s="27">
        <v>10.246628591214185</v>
      </c>
      <c r="AB62" s="27">
        <v>75.431694192232968</v>
      </c>
      <c r="AC62" s="27">
        <v>5.1624053418371889E-2</v>
      </c>
      <c r="AD62" s="27">
        <v>4.9236813953938509E-2</v>
      </c>
      <c r="AE62" s="27">
        <v>0.1008608673723104</v>
      </c>
      <c r="AF62" s="27">
        <v>76.944010392951512</v>
      </c>
      <c r="AG62" s="36"/>
    </row>
    <row r="63" spans="1:33">
      <c r="A63" s="28" t="s">
        <v>70</v>
      </c>
      <c r="B63" s="29">
        <v>1406</v>
      </c>
      <c r="C63" s="29">
        <v>0</v>
      </c>
      <c r="D63" s="29">
        <v>0</v>
      </c>
      <c r="E63" s="29">
        <v>0</v>
      </c>
      <c r="F63" s="29">
        <v>2478</v>
      </c>
      <c r="G63" s="29">
        <v>19693</v>
      </c>
      <c r="H63" s="29">
        <v>66</v>
      </c>
      <c r="I63" s="29">
        <v>0</v>
      </c>
      <c r="J63" s="29">
        <v>910</v>
      </c>
      <c r="K63" s="29">
        <v>1386</v>
      </c>
      <c r="L63" s="29">
        <v>24533</v>
      </c>
      <c r="M63" s="29">
        <v>0</v>
      </c>
      <c r="N63" s="29">
        <v>0</v>
      </c>
      <c r="O63" s="29">
        <v>0</v>
      </c>
      <c r="P63" s="29">
        <v>25939</v>
      </c>
      <c r="Q63" s="29">
        <v>29131.671919202963</v>
      </c>
      <c r="R63" s="30">
        <v>4.8263621940393868</v>
      </c>
      <c r="S63" s="30">
        <v>0</v>
      </c>
      <c r="T63" s="30">
        <v>0</v>
      </c>
      <c r="U63" s="30">
        <v>0</v>
      </c>
      <c r="V63" s="30">
        <v>8.5062059152415372</v>
      </c>
      <c r="W63" s="30">
        <v>67.599964926897329</v>
      </c>
      <c r="X63" s="30">
        <v>0.22655754253669952</v>
      </c>
      <c r="Y63" s="30">
        <v>0</v>
      </c>
      <c r="Z63" s="30">
        <v>3.1237479349757056</v>
      </c>
      <c r="AA63" s="30">
        <v>4.7577083932706898</v>
      </c>
      <c r="AB63" s="30">
        <v>84.214184712921963</v>
      </c>
      <c r="AC63" s="30">
        <v>0</v>
      </c>
      <c r="AD63" s="30">
        <v>0</v>
      </c>
      <c r="AE63" s="30">
        <v>0</v>
      </c>
      <c r="AF63" s="30">
        <v>89.040546906961339</v>
      </c>
    </row>
    <row r="64" spans="1:33">
      <c r="A64" s="28" t="s">
        <v>71</v>
      </c>
      <c r="B64" s="29">
        <v>648</v>
      </c>
      <c r="C64" s="29">
        <v>0</v>
      </c>
      <c r="D64" s="29">
        <v>0</v>
      </c>
      <c r="E64" s="29">
        <v>0</v>
      </c>
      <c r="F64" s="29">
        <v>2654</v>
      </c>
      <c r="G64" s="29">
        <v>10104</v>
      </c>
      <c r="H64" s="29">
        <v>0</v>
      </c>
      <c r="I64" s="29">
        <v>0</v>
      </c>
      <c r="J64" s="29">
        <v>322</v>
      </c>
      <c r="K64" s="29">
        <v>396</v>
      </c>
      <c r="L64" s="29">
        <v>13476</v>
      </c>
      <c r="M64" s="29">
        <v>151</v>
      </c>
      <c r="N64" s="29">
        <v>165</v>
      </c>
      <c r="O64" s="29">
        <v>316</v>
      </c>
      <c r="P64" s="29">
        <v>14440</v>
      </c>
      <c r="Q64" s="29">
        <v>16651.611423137958</v>
      </c>
      <c r="R64" s="30">
        <v>3.8915152625984466</v>
      </c>
      <c r="S64" s="30">
        <v>0</v>
      </c>
      <c r="T64" s="30">
        <v>0</v>
      </c>
      <c r="U64" s="30">
        <v>0</v>
      </c>
      <c r="V64" s="30">
        <v>15.938397387247342</v>
      </c>
      <c r="W64" s="30">
        <v>60.678812057553557</v>
      </c>
      <c r="X64" s="30">
        <v>0</v>
      </c>
      <c r="Y64" s="30">
        <v>0</v>
      </c>
      <c r="Z64" s="30">
        <v>1.9337467817233021</v>
      </c>
      <c r="AA64" s="30">
        <v>2.3781482160323839</v>
      </c>
      <c r="AB64" s="30">
        <v>80.929104442556579</v>
      </c>
      <c r="AC64" s="30">
        <v>0.90681914298204536</v>
      </c>
      <c r="AD64" s="30">
        <v>0.9908950900134933</v>
      </c>
      <c r="AE64" s="30">
        <v>1.8977142329955388</v>
      </c>
      <c r="AF64" s="30">
        <v>86.718333938150565</v>
      </c>
    </row>
    <row r="65" spans="1:32">
      <c r="A65" s="28" t="s">
        <v>72</v>
      </c>
      <c r="B65" s="29">
        <v>193</v>
      </c>
      <c r="C65" s="29">
        <v>0</v>
      </c>
      <c r="D65" s="29">
        <v>0</v>
      </c>
      <c r="E65" s="29">
        <v>0</v>
      </c>
      <c r="F65" s="29">
        <v>7760</v>
      </c>
      <c r="G65" s="29">
        <v>37267</v>
      </c>
      <c r="H65" s="29">
        <v>98</v>
      </c>
      <c r="I65" s="29">
        <v>0</v>
      </c>
      <c r="J65" s="29">
        <v>1176</v>
      </c>
      <c r="K65" s="29">
        <v>16277</v>
      </c>
      <c r="L65" s="29">
        <v>62578</v>
      </c>
      <c r="M65" s="29">
        <v>22</v>
      </c>
      <c r="N65" s="29">
        <v>0</v>
      </c>
      <c r="O65" s="29">
        <v>22</v>
      </c>
      <c r="P65" s="29">
        <v>62793</v>
      </c>
      <c r="Q65" s="29">
        <v>88359.522054949106</v>
      </c>
      <c r="R65" s="30">
        <v>0.21842580800740069</v>
      </c>
      <c r="S65" s="30">
        <v>0</v>
      </c>
      <c r="T65" s="30">
        <v>0</v>
      </c>
      <c r="U65" s="30">
        <v>0</v>
      </c>
      <c r="V65" s="30">
        <v>8.7823019178105142</v>
      </c>
      <c r="W65" s="30">
        <v>42.176552264309855</v>
      </c>
      <c r="X65" s="30">
        <v>0.11091051391049361</v>
      </c>
      <c r="Y65" s="30">
        <v>0</v>
      </c>
      <c r="Z65" s="30">
        <v>1.3309261669259234</v>
      </c>
      <c r="AA65" s="30">
        <v>18.421330968582701</v>
      </c>
      <c r="AB65" s="30">
        <v>70.822021831539487</v>
      </c>
      <c r="AC65" s="30">
        <v>2.4898278632967955E-2</v>
      </c>
      <c r="AD65" s="30">
        <v>0</v>
      </c>
      <c r="AE65" s="30"/>
      <c r="AF65" s="30">
        <v>71.065345918179858</v>
      </c>
    </row>
    <row r="66" spans="1:32">
      <c r="A66" s="28" t="s">
        <v>73</v>
      </c>
      <c r="B66" s="29">
        <v>461</v>
      </c>
      <c r="C66" s="29">
        <v>0</v>
      </c>
      <c r="D66" s="29">
        <v>0</v>
      </c>
      <c r="E66" s="29">
        <v>0</v>
      </c>
      <c r="F66" s="29">
        <v>4586</v>
      </c>
      <c r="G66" s="29">
        <v>24082</v>
      </c>
      <c r="H66" s="29">
        <v>50</v>
      </c>
      <c r="I66" s="29">
        <v>0</v>
      </c>
      <c r="J66" s="29">
        <v>935</v>
      </c>
      <c r="K66" s="29">
        <v>2026</v>
      </c>
      <c r="L66" s="29">
        <v>31679</v>
      </c>
      <c r="M66" s="29">
        <v>0</v>
      </c>
      <c r="N66" s="29">
        <v>0</v>
      </c>
      <c r="O66" s="29">
        <v>0</v>
      </c>
      <c r="P66" s="29">
        <v>32140</v>
      </c>
      <c r="Q66" s="29">
        <v>38587.739032792379</v>
      </c>
      <c r="R66" s="30">
        <v>1.1946799982456502</v>
      </c>
      <c r="S66" s="30">
        <v>0</v>
      </c>
      <c r="T66" s="30">
        <v>0</v>
      </c>
      <c r="U66" s="30">
        <v>0</v>
      </c>
      <c r="V66" s="30">
        <v>11.88460406063894</v>
      </c>
      <c r="W66" s="30">
        <v>62.408424550437623</v>
      </c>
      <c r="X66" s="30">
        <v>0.12957483711991866</v>
      </c>
      <c r="Y66" s="30">
        <v>0</v>
      </c>
      <c r="Z66" s="30">
        <v>2.423049454142479</v>
      </c>
      <c r="AA66" s="30">
        <v>5.2503724000991046</v>
      </c>
      <c r="AB66" s="30">
        <v>82.096025302438065</v>
      </c>
      <c r="AC66" s="30">
        <v>0</v>
      </c>
      <c r="AD66" s="30">
        <v>0</v>
      </c>
      <c r="AE66" s="30">
        <v>0</v>
      </c>
      <c r="AF66" s="30">
        <v>83.290705300683712</v>
      </c>
    </row>
    <row r="67" spans="1:32">
      <c r="A67" s="28" t="s">
        <v>74</v>
      </c>
      <c r="B67" s="29">
        <v>333</v>
      </c>
      <c r="C67" s="29">
        <v>0</v>
      </c>
      <c r="D67" s="29">
        <v>0</v>
      </c>
      <c r="E67" s="29">
        <v>0</v>
      </c>
      <c r="F67" s="29">
        <v>4524</v>
      </c>
      <c r="G67" s="29">
        <v>30901</v>
      </c>
      <c r="H67" s="29">
        <v>156</v>
      </c>
      <c r="I67" s="29">
        <v>128</v>
      </c>
      <c r="J67" s="29">
        <v>1779</v>
      </c>
      <c r="K67" s="29">
        <v>6779</v>
      </c>
      <c r="L67" s="29">
        <v>44267</v>
      </c>
      <c r="M67" s="29">
        <v>0</v>
      </c>
      <c r="N67" s="29">
        <v>0</v>
      </c>
      <c r="O67" s="29">
        <v>0</v>
      </c>
      <c r="P67" s="29">
        <v>44600</v>
      </c>
      <c r="Q67" s="29">
        <v>56665.335819165884</v>
      </c>
      <c r="R67" s="30">
        <v>0.58766086035859966</v>
      </c>
      <c r="S67" s="30">
        <v>0</v>
      </c>
      <c r="T67" s="30">
        <v>0</v>
      </c>
      <c r="U67" s="30">
        <v>0</v>
      </c>
      <c r="V67" s="30">
        <v>7.9837169137006159</v>
      </c>
      <c r="W67" s="30">
        <v>54.532457195018281</v>
      </c>
      <c r="X67" s="30">
        <v>0.27530058323105572</v>
      </c>
      <c r="Y67" s="30">
        <v>0.22588765803573801</v>
      </c>
      <c r="Z67" s="30">
        <v>3.1394854972310773</v>
      </c>
      <c r="AA67" s="30">
        <v>11.963222139252094</v>
      </c>
      <c r="AB67" s="30">
        <v>78.120069986468863</v>
      </c>
      <c r="AC67" s="30">
        <v>0</v>
      </c>
      <c r="AD67" s="30">
        <v>0</v>
      </c>
      <c r="AE67" s="30">
        <v>0</v>
      </c>
      <c r="AF67" s="30">
        <v>78.707730846827459</v>
      </c>
    </row>
    <row r="68" spans="1:32">
      <c r="A68" s="28" t="s">
        <v>75</v>
      </c>
      <c r="B68" s="29">
        <v>623</v>
      </c>
      <c r="C68" s="29">
        <v>0</v>
      </c>
      <c r="D68" s="29">
        <v>0</v>
      </c>
      <c r="E68" s="29">
        <v>0</v>
      </c>
      <c r="F68" s="29">
        <v>5468</v>
      </c>
      <c r="G68" s="29">
        <v>27548</v>
      </c>
      <c r="H68" s="29">
        <v>106</v>
      </c>
      <c r="I68" s="29">
        <v>0</v>
      </c>
      <c r="J68" s="29">
        <v>426</v>
      </c>
      <c r="K68" s="29">
        <v>4547</v>
      </c>
      <c r="L68" s="29">
        <v>38095</v>
      </c>
      <c r="M68" s="29">
        <v>0</v>
      </c>
      <c r="N68" s="29">
        <v>0</v>
      </c>
      <c r="O68" s="29">
        <v>0</v>
      </c>
      <c r="P68" s="29">
        <v>38718</v>
      </c>
      <c r="Q68" s="29">
        <v>50304.938713331627</v>
      </c>
      <c r="R68" s="30">
        <v>1.2384469913585141</v>
      </c>
      <c r="S68" s="30">
        <v>0</v>
      </c>
      <c r="T68" s="30">
        <v>0</v>
      </c>
      <c r="U68" s="30">
        <v>0</v>
      </c>
      <c r="V68" s="30">
        <v>10.869708103929945</v>
      </c>
      <c r="W68" s="30">
        <v>54.762018808899441</v>
      </c>
      <c r="X68" s="30">
        <v>0.21071489740610355</v>
      </c>
      <c r="Y68" s="30">
        <v>0</v>
      </c>
      <c r="Z68" s="30">
        <v>0.84683534240566138</v>
      </c>
      <c r="AA68" s="30">
        <v>9.0388739481655911</v>
      </c>
      <c r="AB68" s="30">
        <v>75.728151100806741</v>
      </c>
      <c r="AC68" s="30">
        <v>0</v>
      </c>
      <c r="AD68" s="30">
        <v>0</v>
      </c>
      <c r="AE68" s="30">
        <v>0</v>
      </c>
      <c r="AF68" s="30">
        <v>76.966598092165256</v>
      </c>
    </row>
    <row r="69" spans="1:32">
      <c r="A69" s="28" t="s">
        <v>76</v>
      </c>
      <c r="B69" s="29">
        <v>595</v>
      </c>
      <c r="C69" s="29">
        <v>0</v>
      </c>
      <c r="D69" s="29">
        <v>0</v>
      </c>
      <c r="E69" s="29">
        <v>0</v>
      </c>
      <c r="F69" s="29">
        <v>3738</v>
      </c>
      <c r="G69" s="29">
        <v>18370</v>
      </c>
      <c r="H69" s="29">
        <v>0</v>
      </c>
      <c r="I69" s="29">
        <v>0</v>
      </c>
      <c r="J69" s="29">
        <v>988</v>
      </c>
      <c r="K69" s="29">
        <v>2324</v>
      </c>
      <c r="L69" s="29">
        <v>25420</v>
      </c>
      <c r="M69" s="29">
        <v>0</v>
      </c>
      <c r="N69" s="29">
        <v>0</v>
      </c>
      <c r="O69" s="29">
        <v>0</v>
      </c>
      <c r="P69" s="29">
        <v>26015</v>
      </c>
      <c r="Q69" s="29">
        <v>36856.651428301586</v>
      </c>
      <c r="R69" s="30">
        <v>1.6143626101179385</v>
      </c>
      <c r="S69" s="30">
        <v>0</v>
      </c>
      <c r="T69" s="30">
        <v>0</v>
      </c>
      <c r="U69" s="30">
        <v>0</v>
      </c>
      <c r="V69" s="30">
        <v>10.141995691799757</v>
      </c>
      <c r="W69" s="30">
        <v>49.841749828347112</v>
      </c>
      <c r="X69" s="30">
        <v>0</v>
      </c>
      <c r="Y69" s="30">
        <v>0</v>
      </c>
      <c r="Z69" s="30">
        <v>2.6806558971370142</v>
      </c>
      <c r="AA69" s="30">
        <v>6.3055104301077138</v>
      </c>
      <c r="AB69" s="30">
        <v>68.9699118473916</v>
      </c>
      <c r="AC69" s="30">
        <v>0</v>
      </c>
      <c r="AD69" s="30">
        <v>0</v>
      </c>
      <c r="AE69" s="30">
        <v>0</v>
      </c>
      <c r="AF69" s="30">
        <v>70.584274457509537</v>
      </c>
    </row>
    <row r="70" spans="1:32">
      <c r="A70" s="28" t="s">
        <v>77</v>
      </c>
      <c r="B70" s="29">
        <v>471</v>
      </c>
      <c r="C70" s="29">
        <v>0</v>
      </c>
      <c r="D70" s="29">
        <v>0</v>
      </c>
      <c r="E70" s="29">
        <v>0</v>
      </c>
      <c r="F70" s="29">
        <v>1330</v>
      </c>
      <c r="G70" s="29">
        <v>10517</v>
      </c>
      <c r="H70" s="29">
        <v>0</v>
      </c>
      <c r="I70" s="29">
        <v>0</v>
      </c>
      <c r="J70" s="29">
        <v>285</v>
      </c>
      <c r="K70" s="29">
        <v>603</v>
      </c>
      <c r="L70" s="29">
        <v>12735</v>
      </c>
      <c r="M70" s="29">
        <v>0</v>
      </c>
      <c r="N70" s="29">
        <v>0</v>
      </c>
      <c r="O70" s="29">
        <v>0</v>
      </c>
      <c r="P70" s="29">
        <v>13206</v>
      </c>
      <c r="Q70" s="29">
        <v>18557.63302413432</v>
      </c>
      <c r="R70" s="30">
        <v>2.5380391959872335</v>
      </c>
      <c r="S70" s="30">
        <v>0</v>
      </c>
      <c r="T70" s="30">
        <v>0</v>
      </c>
      <c r="U70" s="30">
        <v>0</v>
      </c>
      <c r="V70" s="30">
        <v>7.1668622731698957</v>
      </c>
      <c r="W70" s="30">
        <v>56.672098140547199</v>
      </c>
      <c r="X70" s="30">
        <v>0</v>
      </c>
      <c r="Y70" s="30">
        <v>0</v>
      </c>
      <c r="Z70" s="30">
        <v>1.5357562013935488</v>
      </c>
      <c r="AA70" s="30">
        <v>3.2493368050537192</v>
      </c>
      <c r="AB70" s="30">
        <v>68.624053420164373</v>
      </c>
      <c r="AC70" s="30">
        <v>0</v>
      </c>
      <c r="AD70" s="30">
        <v>0</v>
      </c>
      <c r="AE70" s="30">
        <v>0</v>
      </c>
      <c r="AF70" s="30">
        <v>71.162092616151597</v>
      </c>
    </row>
    <row r="72" spans="1:32">
      <c r="A72" s="43" t="s">
        <v>117</v>
      </c>
    </row>
  </sheetData>
  <mergeCells count="28">
    <mergeCell ref="AF60:AF61"/>
    <mergeCell ref="A59:A61"/>
    <mergeCell ref="B59:P59"/>
    <mergeCell ref="Q59:Q61"/>
    <mergeCell ref="R59:AF59"/>
    <mergeCell ref="C60:E60"/>
    <mergeCell ref="F60:K60"/>
    <mergeCell ref="M60:O60"/>
    <mergeCell ref="P60:P61"/>
    <mergeCell ref="S60:U60"/>
    <mergeCell ref="AB60:AB61"/>
    <mergeCell ref="L60:L61"/>
    <mergeCell ref="V60:AA60"/>
    <mergeCell ref="AC60:AE60"/>
    <mergeCell ref="AF9:AF10"/>
    <mergeCell ref="A8:A10"/>
    <mergeCell ref="B8:P8"/>
    <mergeCell ref="Q8:Q10"/>
    <mergeCell ref="R8:AF8"/>
    <mergeCell ref="C9:E9"/>
    <mergeCell ref="F9:K9"/>
    <mergeCell ref="M9:O9"/>
    <mergeCell ref="P9:P10"/>
    <mergeCell ref="S9:U9"/>
    <mergeCell ref="L9:L10"/>
    <mergeCell ref="AB9:AB10"/>
    <mergeCell ref="V9:AA9"/>
    <mergeCell ref="AC9:AE9"/>
  </mergeCells>
  <hyperlinks>
    <hyperlink ref="AF7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53" bestFit="1" customWidth="1"/>
    <col min="2" max="36" width="12.85546875" style="53" customWidth="1"/>
    <col min="37" max="16384" width="11.42578125" style="53"/>
  </cols>
  <sheetData>
    <row r="1" spans="1:48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</row>
    <row r="2" spans="1:48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</row>
    <row r="3" spans="1:48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</row>
    <row r="4" spans="1:48" s="79" customFormat="1" ht="18.75">
      <c r="A4" s="77" t="s">
        <v>118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83"/>
      <c r="AG4" s="78"/>
      <c r="AH4" s="78"/>
      <c r="AI4" s="78"/>
      <c r="AJ4" s="78"/>
      <c r="AK4" s="78"/>
      <c r="AL4" s="78"/>
      <c r="AM4" s="78"/>
    </row>
    <row r="5" spans="1:48" s="79" customFormat="1" ht="18.75">
      <c r="A5" s="82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</row>
    <row r="6" spans="1:48" s="79" customFormat="1" ht="18.7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</row>
    <row r="7" spans="1:48" s="79" customFormat="1" ht="19.5" thickBot="1"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85" t="s">
        <v>2</v>
      </c>
      <c r="AK7" s="78"/>
      <c r="AL7" s="78"/>
      <c r="AM7" s="78"/>
    </row>
    <row r="8" spans="1:48" ht="15.7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 t="s">
        <v>108</v>
      </c>
      <c r="T8" s="86" t="s">
        <v>18</v>
      </c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L8" s="54"/>
      <c r="AM8" s="54"/>
      <c r="AN8" s="54"/>
      <c r="AO8" s="54"/>
      <c r="AP8" s="54"/>
      <c r="AQ8" s="54"/>
      <c r="AR8" s="54"/>
      <c r="AS8" s="54"/>
      <c r="AT8" s="54"/>
      <c r="AU8" s="54"/>
    </row>
    <row r="9" spans="1:48" ht="15.75" customHeight="1" thickBot="1">
      <c r="A9" s="87"/>
      <c r="B9" s="84" t="s">
        <v>80</v>
      </c>
      <c r="C9" s="86" t="s">
        <v>83</v>
      </c>
      <c r="D9" s="86"/>
      <c r="E9" s="86"/>
      <c r="F9" s="86"/>
      <c r="G9" s="86"/>
      <c r="H9" s="86" t="s">
        <v>81</v>
      </c>
      <c r="I9" s="86"/>
      <c r="J9" s="86"/>
      <c r="K9" s="86"/>
      <c r="L9" s="86"/>
      <c r="M9" s="86"/>
      <c r="N9" s="86" t="s">
        <v>111</v>
      </c>
      <c r="O9" s="86" t="s">
        <v>82</v>
      </c>
      <c r="P9" s="86"/>
      <c r="Q9" s="86"/>
      <c r="R9" s="86" t="s">
        <v>84</v>
      </c>
      <c r="S9" s="86"/>
      <c r="T9" s="84" t="s">
        <v>80</v>
      </c>
      <c r="U9" s="86" t="s">
        <v>83</v>
      </c>
      <c r="V9" s="86"/>
      <c r="W9" s="86"/>
      <c r="X9" s="86"/>
      <c r="Y9" s="86"/>
      <c r="Z9" s="86" t="s">
        <v>81</v>
      </c>
      <c r="AA9" s="86"/>
      <c r="AB9" s="86"/>
      <c r="AC9" s="86"/>
      <c r="AD9" s="86"/>
      <c r="AE9" s="86"/>
      <c r="AF9" s="86" t="s">
        <v>111</v>
      </c>
      <c r="AG9" s="86" t="s">
        <v>82</v>
      </c>
      <c r="AH9" s="86"/>
      <c r="AI9" s="86"/>
      <c r="AJ9" s="86" t="s">
        <v>84</v>
      </c>
      <c r="AL9" s="54"/>
      <c r="AM9" s="54"/>
      <c r="AN9" s="54"/>
      <c r="AO9" s="54"/>
      <c r="AP9" s="54"/>
      <c r="AQ9" s="54"/>
      <c r="AR9" s="54"/>
      <c r="AS9" s="54"/>
      <c r="AT9" s="54"/>
      <c r="AU9" s="54"/>
    </row>
    <row r="10" spans="1:48" ht="26.25" thickBot="1">
      <c r="A10" s="87"/>
      <c r="B10" s="84" t="s">
        <v>109</v>
      </c>
      <c r="C10" s="84" t="s">
        <v>110</v>
      </c>
      <c r="D10" s="84" t="s">
        <v>112</v>
      </c>
      <c r="E10" s="84" t="s">
        <v>113</v>
      </c>
      <c r="F10" s="84" t="s">
        <v>19</v>
      </c>
      <c r="G10" s="84" t="s">
        <v>111</v>
      </c>
      <c r="H10" s="84" t="s">
        <v>86</v>
      </c>
      <c r="I10" s="84" t="s">
        <v>87</v>
      </c>
      <c r="J10" s="84" t="s">
        <v>112</v>
      </c>
      <c r="K10" s="84" t="s">
        <v>113</v>
      </c>
      <c r="L10" s="84" t="s">
        <v>114</v>
      </c>
      <c r="M10" s="84" t="s">
        <v>19</v>
      </c>
      <c r="N10" s="86"/>
      <c r="O10" s="84" t="s">
        <v>86</v>
      </c>
      <c r="P10" s="84" t="s">
        <v>87</v>
      </c>
      <c r="Q10" s="84" t="s">
        <v>111</v>
      </c>
      <c r="R10" s="86"/>
      <c r="S10" s="86"/>
      <c r="T10" s="84" t="s">
        <v>109</v>
      </c>
      <c r="U10" s="84" t="s">
        <v>110</v>
      </c>
      <c r="V10" s="84" t="s">
        <v>112</v>
      </c>
      <c r="W10" s="84" t="s">
        <v>113</v>
      </c>
      <c r="X10" s="84" t="s">
        <v>19</v>
      </c>
      <c r="Y10" s="84" t="s">
        <v>111</v>
      </c>
      <c r="Z10" s="84" t="s">
        <v>86</v>
      </c>
      <c r="AA10" s="84" t="s">
        <v>87</v>
      </c>
      <c r="AB10" s="84" t="s">
        <v>112</v>
      </c>
      <c r="AC10" s="84" t="s">
        <v>113</v>
      </c>
      <c r="AD10" s="84" t="s">
        <v>114</v>
      </c>
      <c r="AE10" s="84" t="s">
        <v>19</v>
      </c>
      <c r="AF10" s="86" t="s">
        <v>111</v>
      </c>
      <c r="AG10" s="84" t="s">
        <v>86</v>
      </c>
      <c r="AH10" s="84" t="s">
        <v>87</v>
      </c>
      <c r="AI10" s="84" t="s">
        <v>111</v>
      </c>
      <c r="AJ10" s="86"/>
      <c r="AL10" s="54"/>
      <c r="AM10" s="54"/>
      <c r="AN10" s="54"/>
      <c r="AO10" s="54"/>
      <c r="AP10" s="54"/>
      <c r="AQ10" s="54"/>
      <c r="AR10" s="54"/>
      <c r="AS10" s="54"/>
      <c r="AT10" s="54"/>
      <c r="AU10" s="54"/>
    </row>
    <row r="11" spans="1:48">
      <c r="A11" s="25" t="s">
        <v>22</v>
      </c>
      <c r="B11" s="85">
        <v>4164</v>
      </c>
      <c r="C11" s="26">
        <v>115</v>
      </c>
      <c r="D11" s="26">
        <v>66</v>
      </c>
      <c r="E11" s="26">
        <v>1005</v>
      </c>
      <c r="F11" s="26">
        <v>794</v>
      </c>
      <c r="G11" s="26">
        <v>1980</v>
      </c>
      <c r="H11" s="26">
        <v>32327</v>
      </c>
      <c r="I11" s="26">
        <v>174411</v>
      </c>
      <c r="J11" s="26">
        <v>625</v>
      </c>
      <c r="K11" s="26" t="s">
        <v>133</v>
      </c>
      <c r="L11" s="26">
        <v>6118</v>
      </c>
      <c r="M11" s="26">
        <v>34440</v>
      </c>
      <c r="N11" s="26">
        <v>247921</v>
      </c>
      <c r="O11" s="26">
        <v>181</v>
      </c>
      <c r="P11" s="26">
        <v>171</v>
      </c>
      <c r="Q11" s="26">
        <v>352</v>
      </c>
      <c r="R11" s="26">
        <v>254417</v>
      </c>
      <c r="S11" s="26">
        <v>334230.716883421</v>
      </c>
      <c r="T11" s="27">
        <v>1.2458459948947165</v>
      </c>
      <c r="U11" s="27">
        <v>3.440737017600682E-2</v>
      </c>
      <c r="V11" s="27">
        <v>1.974683853579522E-2</v>
      </c>
      <c r="W11" s="27">
        <v>0.30069049588597269</v>
      </c>
      <c r="X11" s="27">
        <v>0.2375604514760819</v>
      </c>
      <c r="Y11" s="27">
        <v>0.59240515607385658</v>
      </c>
      <c r="Z11" s="27">
        <v>9.6720613537371527</v>
      </c>
      <c r="AA11" s="27">
        <v>52.18281599797848</v>
      </c>
      <c r="AB11" s="27">
        <v>0.18699657704351536</v>
      </c>
      <c r="AC11" s="27">
        <v>0</v>
      </c>
      <c r="AD11" s="27">
        <v>1.830472093363563</v>
      </c>
      <c r="AE11" s="27">
        <v>10.30425938140587</v>
      </c>
      <c r="AF11" s="27">
        <v>74.176605403528583</v>
      </c>
      <c r="AG11" s="27">
        <v>5.415420871180205E-2</v>
      </c>
      <c r="AH11" s="27">
        <v>5.1162263479105803E-2</v>
      </c>
      <c r="AI11" s="27">
        <v>0.10531647219090784</v>
      </c>
      <c r="AJ11" s="27">
        <v>76.120173026688065</v>
      </c>
      <c r="AK11" s="55"/>
      <c r="AV11" s="55"/>
    </row>
    <row r="12" spans="1:48">
      <c r="A12" s="28" t="s">
        <v>23</v>
      </c>
      <c r="B12" s="29">
        <v>42</v>
      </c>
      <c r="C12" s="29" t="s">
        <v>133</v>
      </c>
      <c r="D12" s="29" t="s">
        <v>133</v>
      </c>
      <c r="E12" s="29" t="s">
        <v>133</v>
      </c>
      <c r="F12" s="29">
        <v>28</v>
      </c>
      <c r="G12" s="29">
        <v>28</v>
      </c>
      <c r="H12" s="29">
        <v>631</v>
      </c>
      <c r="I12" s="29">
        <v>2946</v>
      </c>
      <c r="J12" s="29" t="s">
        <v>133</v>
      </c>
      <c r="K12" s="29" t="s">
        <v>133</v>
      </c>
      <c r="L12" s="29">
        <v>71</v>
      </c>
      <c r="M12" s="29">
        <v>56</v>
      </c>
      <c r="N12" s="29">
        <v>3704</v>
      </c>
      <c r="O12" s="29" t="s">
        <v>133</v>
      </c>
      <c r="P12" s="29" t="s">
        <v>133</v>
      </c>
      <c r="Q12" s="29" t="s">
        <v>133</v>
      </c>
      <c r="R12" s="29">
        <v>3774</v>
      </c>
      <c r="S12" s="29">
        <v>5011.8599122425103</v>
      </c>
      <c r="T12" s="30">
        <v>0.83801224965219523</v>
      </c>
      <c r="U12" s="30">
        <v>0</v>
      </c>
      <c r="V12" s="30">
        <v>0</v>
      </c>
      <c r="W12" s="30">
        <v>0</v>
      </c>
      <c r="X12" s="30">
        <v>0.55867483310146349</v>
      </c>
      <c r="Y12" s="30">
        <v>0.55867483310146349</v>
      </c>
      <c r="Z12" s="30">
        <v>12.590136417393696</v>
      </c>
      <c r="AA12" s="30">
        <v>58.780573511318266</v>
      </c>
      <c r="AB12" s="30">
        <v>0</v>
      </c>
      <c r="AC12" s="30">
        <v>0</v>
      </c>
      <c r="AD12" s="30">
        <v>1.4166397553644252</v>
      </c>
      <c r="AE12" s="30">
        <v>1.117349666202927</v>
      </c>
      <c r="AF12" s="30">
        <v>73.904699350279316</v>
      </c>
      <c r="AG12" s="30">
        <v>0</v>
      </c>
      <c r="AH12" s="30">
        <v>0</v>
      </c>
      <c r="AI12" s="30">
        <v>0</v>
      </c>
      <c r="AJ12" s="30">
        <v>75.301386433032974</v>
      </c>
      <c r="AK12" s="55"/>
      <c r="AV12" s="55"/>
    </row>
    <row r="13" spans="1:48">
      <c r="A13" s="28" t="s">
        <v>24</v>
      </c>
      <c r="B13" s="29">
        <v>101</v>
      </c>
      <c r="C13" s="29" t="s">
        <v>133</v>
      </c>
      <c r="D13" s="29" t="s">
        <v>133</v>
      </c>
      <c r="E13" s="29" t="s">
        <v>133</v>
      </c>
      <c r="F13" s="29">
        <v>35</v>
      </c>
      <c r="G13" s="29">
        <v>35</v>
      </c>
      <c r="H13" s="29">
        <v>642</v>
      </c>
      <c r="I13" s="29">
        <v>3079</v>
      </c>
      <c r="J13" s="29" t="s">
        <v>133</v>
      </c>
      <c r="K13" s="29" t="s">
        <v>133</v>
      </c>
      <c r="L13" s="29" t="s">
        <v>133</v>
      </c>
      <c r="M13" s="29">
        <v>282</v>
      </c>
      <c r="N13" s="29">
        <v>4003</v>
      </c>
      <c r="O13" s="29" t="s">
        <v>133</v>
      </c>
      <c r="P13" s="29" t="s">
        <v>133</v>
      </c>
      <c r="Q13" s="29" t="s">
        <v>133</v>
      </c>
      <c r="R13" s="29">
        <v>4139</v>
      </c>
      <c r="S13" s="29">
        <v>5996.9864327656705</v>
      </c>
      <c r="T13" s="30">
        <v>1.6841792312246595</v>
      </c>
      <c r="U13" s="30">
        <v>0</v>
      </c>
      <c r="V13" s="30">
        <v>0</v>
      </c>
      <c r="W13" s="30">
        <v>0</v>
      </c>
      <c r="X13" s="30">
        <v>0.58362646626597103</v>
      </c>
      <c r="Y13" s="30">
        <v>0.58362646626597103</v>
      </c>
      <c r="Z13" s="30">
        <v>10.705376895507241</v>
      </c>
      <c r="AA13" s="30">
        <v>51.342453989512151</v>
      </c>
      <c r="AB13" s="30">
        <v>0</v>
      </c>
      <c r="AC13" s="30">
        <v>0</v>
      </c>
      <c r="AD13" s="30">
        <v>0</v>
      </c>
      <c r="AE13" s="30">
        <v>4.7023618139143952</v>
      </c>
      <c r="AF13" s="30">
        <v>66.750192698933787</v>
      </c>
      <c r="AG13" s="30">
        <v>0</v>
      </c>
      <c r="AH13" s="30">
        <v>0</v>
      </c>
      <c r="AI13" s="30">
        <v>0</v>
      </c>
      <c r="AJ13" s="30">
        <v>69.017998396424403</v>
      </c>
      <c r="AK13" s="55"/>
      <c r="AV13" s="55"/>
    </row>
    <row r="14" spans="1:48">
      <c r="A14" s="28" t="s">
        <v>25</v>
      </c>
      <c r="B14" s="29">
        <v>350</v>
      </c>
      <c r="C14" s="29" t="s">
        <v>133</v>
      </c>
      <c r="D14" s="29" t="s">
        <v>133</v>
      </c>
      <c r="E14" s="29" t="s">
        <v>133</v>
      </c>
      <c r="F14" s="29" t="s">
        <v>133</v>
      </c>
      <c r="G14" s="29">
        <v>0</v>
      </c>
      <c r="H14" s="29">
        <v>385</v>
      </c>
      <c r="I14" s="29">
        <v>5683</v>
      </c>
      <c r="J14" s="29" t="s">
        <v>133</v>
      </c>
      <c r="K14" s="29" t="s">
        <v>133</v>
      </c>
      <c r="L14" s="29">
        <v>171</v>
      </c>
      <c r="M14" s="29">
        <v>925</v>
      </c>
      <c r="N14" s="29">
        <v>7164</v>
      </c>
      <c r="O14" s="29" t="s">
        <v>133</v>
      </c>
      <c r="P14" s="29" t="s">
        <v>133</v>
      </c>
      <c r="Q14" s="29" t="s">
        <v>133</v>
      </c>
      <c r="R14" s="29">
        <v>7514</v>
      </c>
      <c r="S14" s="29">
        <v>10096.150078346151</v>
      </c>
      <c r="T14" s="30">
        <v>3.4666679604007378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3.8133347564408115</v>
      </c>
      <c r="AA14" s="30">
        <v>56.288782911306832</v>
      </c>
      <c r="AB14" s="30">
        <v>0</v>
      </c>
      <c r="AC14" s="30">
        <v>0</v>
      </c>
      <c r="AD14" s="30">
        <v>1.6937149177957891</v>
      </c>
      <c r="AE14" s="30">
        <v>9.1619081810590934</v>
      </c>
      <c r="AF14" s="30">
        <v>70.957740766602527</v>
      </c>
      <c r="AG14" s="30">
        <v>0</v>
      </c>
      <c r="AH14" s="30">
        <v>0</v>
      </c>
      <c r="AI14" s="30">
        <v>0</v>
      </c>
      <c r="AJ14" s="30">
        <v>74.424408727003268</v>
      </c>
      <c r="AK14" s="55"/>
      <c r="AV14" s="55"/>
    </row>
    <row r="15" spans="1:48">
      <c r="A15" s="28" t="s">
        <v>26</v>
      </c>
      <c r="B15" s="29">
        <v>25</v>
      </c>
      <c r="C15" s="29" t="s">
        <v>133</v>
      </c>
      <c r="D15" s="29" t="s">
        <v>133</v>
      </c>
      <c r="E15" s="29" t="s">
        <v>133</v>
      </c>
      <c r="F15" s="29" t="s">
        <v>133</v>
      </c>
      <c r="G15" s="29">
        <v>0</v>
      </c>
      <c r="H15" s="29">
        <v>178</v>
      </c>
      <c r="I15" s="29">
        <v>2502</v>
      </c>
      <c r="J15" s="29" t="s">
        <v>133</v>
      </c>
      <c r="K15" s="29" t="s">
        <v>133</v>
      </c>
      <c r="L15" s="29">
        <v>265</v>
      </c>
      <c r="M15" s="29">
        <v>247</v>
      </c>
      <c r="N15" s="29">
        <v>3192</v>
      </c>
      <c r="O15" s="29" t="s">
        <v>133</v>
      </c>
      <c r="P15" s="29" t="s">
        <v>133</v>
      </c>
      <c r="Q15" s="29" t="s">
        <v>133</v>
      </c>
      <c r="R15" s="29">
        <v>3217</v>
      </c>
      <c r="S15" s="29">
        <v>3999.5623377554098</v>
      </c>
      <c r="T15" s="30">
        <v>0.6250683922088891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4.4504869525272905</v>
      </c>
      <c r="AA15" s="30">
        <v>62.556844692265621</v>
      </c>
      <c r="AB15" s="30">
        <v>0</v>
      </c>
      <c r="AC15" s="30">
        <v>0</v>
      </c>
      <c r="AD15" s="30">
        <v>6.6257249574142252</v>
      </c>
      <c r="AE15" s="30">
        <v>6.1756757150238251</v>
      </c>
      <c r="AF15" s="30">
        <v>79.808732317230962</v>
      </c>
      <c r="AG15" s="30">
        <v>0</v>
      </c>
      <c r="AH15" s="30">
        <v>0</v>
      </c>
      <c r="AI15" s="30">
        <v>0</v>
      </c>
      <c r="AJ15" s="30">
        <v>80.433800709439851</v>
      </c>
      <c r="AK15" s="55"/>
      <c r="AV15" s="55"/>
    </row>
    <row r="16" spans="1:48">
      <c r="A16" s="28" t="s">
        <v>27</v>
      </c>
      <c r="B16" s="29">
        <v>22</v>
      </c>
      <c r="C16" s="29">
        <v>81</v>
      </c>
      <c r="D16" s="29" t="s">
        <v>133</v>
      </c>
      <c r="E16" s="29" t="s">
        <v>133</v>
      </c>
      <c r="F16" s="29" t="s">
        <v>133</v>
      </c>
      <c r="G16" s="29">
        <v>81</v>
      </c>
      <c r="H16" s="29">
        <v>81</v>
      </c>
      <c r="I16" s="29">
        <v>3820</v>
      </c>
      <c r="J16" s="29" t="s">
        <v>133</v>
      </c>
      <c r="K16" s="29" t="s">
        <v>133</v>
      </c>
      <c r="L16" s="29">
        <v>316</v>
      </c>
      <c r="M16" s="29">
        <v>315</v>
      </c>
      <c r="N16" s="29">
        <v>4532</v>
      </c>
      <c r="O16" s="29" t="s">
        <v>133</v>
      </c>
      <c r="P16" s="29" t="s">
        <v>133</v>
      </c>
      <c r="Q16" s="29" t="s">
        <v>133</v>
      </c>
      <c r="R16" s="29">
        <v>4635</v>
      </c>
      <c r="S16" s="29">
        <v>5395.8577829875303</v>
      </c>
      <c r="T16" s="30">
        <v>0.40772016025632229</v>
      </c>
      <c r="U16" s="30">
        <v>1.5011514991255506</v>
      </c>
      <c r="V16" s="30">
        <v>0</v>
      </c>
      <c r="W16" s="30">
        <v>0</v>
      </c>
      <c r="X16" s="30">
        <v>0</v>
      </c>
      <c r="Y16" s="30">
        <v>1.5011514991255506</v>
      </c>
      <c r="Z16" s="30">
        <v>1.5011514991255506</v>
      </c>
      <c r="AA16" s="30">
        <v>70.795046008143231</v>
      </c>
      <c r="AB16" s="30">
        <v>0</v>
      </c>
      <c r="AC16" s="30">
        <v>0</v>
      </c>
      <c r="AD16" s="30">
        <v>5.8563441200453568</v>
      </c>
      <c r="AE16" s="30">
        <v>5.8378113854882514</v>
      </c>
      <c r="AF16" s="30">
        <v>83.990353012802402</v>
      </c>
      <c r="AG16" s="30">
        <v>0</v>
      </c>
      <c r="AH16" s="30">
        <v>0</v>
      </c>
      <c r="AI16" s="30">
        <v>0</v>
      </c>
      <c r="AJ16" s="30">
        <v>85.899224672184275</v>
      </c>
      <c r="AK16" s="55"/>
      <c r="AV16" s="55"/>
    </row>
    <row r="17" spans="1:48">
      <c r="A17" s="28" t="s">
        <v>28</v>
      </c>
      <c r="B17" s="29">
        <v>18</v>
      </c>
      <c r="C17" s="29" t="s">
        <v>133</v>
      </c>
      <c r="D17" s="29" t="s">
        <v>133</v>
      </c>
      <c r="E17" s="29" t="s">
        <v>133</v>
      </c>
      <c r="F17" s="29" t="s">
        <v>133</v>
      </c>
      <c r="G17" s="29">
        <v>0</v>
      </c>
      <c r="H17" s="29">
        <v>87</v>
      </c>
      <c r="I17" s="29" t="s">
        <v>133</v>
      </c>
      <c r="J17" s="29" t="s">
        <v>133</v>
      </c>
      <c r="K17" s="29" t="s">
        <v>133</v>
      </c>
      <c r="L17" s="29">
        <v>47</v>
      </c>
      <c r="M17" s="29" t="s">
        <v>133</v>
      </c>
      <c r="N17" s="29">
        <v>134</v>
      </c>
      <c r="O17" s="29" t="s">
        <v>133</v>
      </c>
      <c r="P17" s="29" t="s">
        <v>133</v>
      </c>
      <c r="Q17" s="29" t="s">
        <v>133</v>
      </c>
      <c r="R17" s="29">
        <v>152</v>
      </c>
      <c r="S17" s="29">
        <v>305.75890879813602</v>
      </c>
      <c r="T17" s="30">
        <v>5.8869911822859482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28.453790714382084</v>
      </c>
      <c r="AA17" s="30">
        <v>0</v>
      </c>
      <c r="AB17" s="30">
        <v>0</v>
      </c>
      <c r="AC17" s="30">
        <v>0</v>
      </c>
      <c r="AD17" s="30">
        <v>15.371588087079974</v>
      </c>
      <c r="AE17" s="30">
        <v>0</v>
      </c>
      <c r="AF17" s="30">
        <v>43.825378801462058</v>
      </c>
      <c r="AG17" s="30">
        <v>0</v>
      </c>
      <c r="AH17" s="30">
        <v>0</v>
      </c>
      <c r="AI17" s="30">
        <v>0</v>
      </c>
      <c r="AJ17" s="30">
        <v>49.712369983747998</v>
      </c>
      <c r="AK17" s="55"/>
      <c r="AV17" s="55"/>
    </row>
    <row r="18" spans="1:48">
      <c r="A18" s="28" t="s">
        <v>29</v>
      </c>
      <c r="B18" s="29">
        <v>42</v>
      </c>
      <c r="C18" s="29" t="s">
        <v>133</v>
      </c>
      <c r="D18" s="29" t="s">
        <v>133</v>
      </c>
      <c r="E18" s="29">
        <v>19</v>
      </c>
      <c r="F18" s="29">
        <v>226</v>
      </c>
      <c r="G18" s="29">
        <v>245</v>
      </c>
      <c r="H18" s="29">
        <v>3104</v>
      </c>
      <c r="I18" s="29">
        <v>12054</v>
      </c>
      <c r="J18" s="29">
        <v>277</v>
      </c>
      <c r="K18" s="29" t="s">
        <v>133</v>
      </c>
      <c r="L18" s="29">
        <v>106</v>
      </c>
      <c r="M18" s="29">
        <v>5336</v>
      </c>
      <c r="N18" s="29">
        <v>20877</v>
      </c>
      <c r="O18" s="29" t="s">
        <v>133</v>
      </c>
      <c r="P18" s="29" t="s">
        <v>133</v>
      </c>
      <c r="Q18" s="29" t="s">
        <v>133</v>
      </c>
      <c r="R18" s="29">
        <v>21164</v>
      </c>
      <c r="S18" s="29">
        <v>28758.96313575983</v>
      </c>
      <c r="T18" s="30">
        <v>0.14604142646497512</v>
      </c>
      <c r="U18" s="30">
        <v>0</v>
      </c>
      <c r="V18" s="30">
        <v>0</v>
      </c>
      <c r="W18" s="30">
        <v>6.6066359591298279E-2</v>
      </c>
      <c r="X18" s="30">
        <v>0.78584196145439</v>
      </c>
      <c r="Y18" s="30">
        <v>0.85190832104568825</v>
      </c>
      <c r="Z18" s="30">
        <v>10.793156851125781</v>
      </c>
      <c r="AA18" s="30">
        <v>41.91388939544786</v>
      </c>
      <c r="AB18" s="30">
        <v>0.96317797930471694</v>
      </c>
      <c r="AC18" s="30">
        <v>0</v>
      </c>
      <c r="AD18" s="30">
        <v>0.36858074298303245</v>
      </c>
      <c r="AE18" s="30">
        <v>18.554215514693031</v>
      </c>
      <c r="AF18" s="30">
        <v>72.593020483554426</v>
      </c>
      <c r="AG18" s="30">
        <v>0</v>
      </c>
      <c r="AH18" s="30">
        <v>0</v>
      </c>
      <c r="AI18" s="30">
        <v>0</v>
      </c>
      <c r="AJ18" s="30">
        <v>73.590970231065086</v>
      </c>
      <c r="AK18" s="55"/>
      <c r="AV18" s="55"/>
    </row>
    <row r="19" spans="1:48">
      <c r="A19" s="28" t="s">
        <v>30</v>
      </c>
      <c r="B19" s="29">
        <v>41</v>
      </c>
      <c r="C19" s="29" t="s">
        <v>133</v>
      </c>
      <c r="D19" s="29" t="s">
        <v>133</v>
      </c>
      <c r="E19" s="29" t="s">
        <v>133</v>
      </c>
      <c r="F19" s="29" t="s">
        <v>133</v>
      </c>
      <c r="G19" s="29">
        <v>0</v>
      </c>
      <c r="H19" s="29">
        <v>279</v>
      </c>
      <c r="I19" s="29">
        <v>1146</v>
      </c>
      <c r="J19" s="29" t="s">
        <v>133</v>
      </c>
      <c r="K19" s="29" t="s">
        <v>133</v>
      </c>
      <c r="L19" s="29">
        <v>145</v>
      </c>
      <c r="M19" s="29" t="s">
        <v>133</v>
      </c>
      <c r="N19" s="29">
        <v>1570</v>
      </c>
      <c r="O19" s="29" t="s">
        <v>133</v>
      </c>
      <c r="P19" s="29" t="s">
        <v>133</v>
      </c>
      <c r="Q19" s="29" t="s">
        <v>133</v>
      </c>
      <c r="R19" s="29">
        <v>1611</v>
      </c>
      <c r="S19" s="29">
        <v>2189.4306599370948</v>
      </c>
      <c r="T19" s="30">
        <v>1.8726329520377678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12.74303886874481</v>
      </c>
      <c r="AA19" s="30">
        <v>52.342374708177609</v>
      </c>
      <c r="AB19" s="30">
        <v>0</v>
      </c>
      <c r="AC19" s="30">
        <v>0</v>
      </c>
      <c r="AD19" s="30">
        <v>6.6227262937921054</v>
      </c>
      <c r="AE19" s="30">
        <v>0</v>
      </c>
      <c r="AF19" s="30">
        <v>71.708139870714533</v>
      </c>
      <c r="AG19" s="30">
        <v>0</v>
      </c>
      <c r="AH19" s="30">
        <v>0</v>
      </c>
      <c r="AI19" s="30">
        <v>0</v>
      </c>
      <c r="AJ19" s="30">
        <v>73.580772822752294</v>
      </c>
      <c r="AK19" s="55"/>
      <c r="AV19" s="55"/>
    </row>
    <row r="20" spans="1:48">
      <c r="A20" s="28" t="s">
        <v>31</v>
      </c>
      <c r="B20" s="29">
        <v>94</v>
      </c>
      <c r="C20" s="29" t="s">
        <v>133</v>
      </c>
      <c r="D20" s="29" t="s">
        <v>133</v>
      </c>
      <c r="E20" s="29" t="s">
        <v>133</v>
      </c>
      <c r="F20" s="29" t="s">
        <v>133</v>
      </c>
      <c r="G20" s="29">
        <v>0</v>
      </c>
      <c r="H20" s="29">
        <v>123</v>
      </c>
      <c r="I20" s="29">
        <v>3141</v>
      </c>
      <c r="J20" s="29" t="s">
        <v>133</v>
      </c>
      <c r="K20" s="29" t="s">
        <v>133</v>
      </c>
      <c r="L20" s="29">
        <v>242</v>
      </c>
      <c r="M20" s="29">
        <v>20</v>
      </c>
      <c r="N20" s="29">
        <v>3526</v>
      </c>
      <c r="O20" s="29" t="s">
        <v>133</v>
      </c>
      <c r="P20" s="29" t="s">
        <v>133</v>
      </c>
      <c r="Q20" s="29" t="s">
        <v>133</v>
      </c>
      <c r="R20" s="29">
        <v>3620</v>
      </c>
      <c r="S20" s="29">
        <v>4906.1749325950295</v>
      </c>
      <c r="T20" s="30">
        <v>1.9159528816531712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2.5070447281206389</v>
      </c>
      <c r="AA20" s="30">
        <v>64.021361715666075</v>
      </c>
      <c r="AB20" s="30">
        <v>0</v>
      </c>
      <c r="AC20" s="30">
        <v>0</v>
      </c>
      <c r="AD20" s="30">
        <v>4.932559546383696</v>
      </c>
      <c r="AE20" s="30">
        <v>0.40764954928790875</v>
      </c>
      <c r="AF20" s="30">
        <v>71.868615539458318</v>
      </c>
      <c r="AG20" s="30">
        <v>0</v>
      </c>
      <c r="AH20" s="30">
        <v>0</v>
      </c>
      <c r="AI20" s="30">
        <v>0</v>
      </c>
      <c r="AJ20" s="30">
        <v>73.784568421111487</v>
      </c>
      <c r="AK20" s="55"/>
      <c r="AV20" s="55"/>
    </row>
    <row r="21" spans="1:48">
      <c r="A21" s="28" t="s">
        <v>32</v>
      </c>
      <c r="B21" s="29" t="s">
        <v>133</v>
      </c>
      <c r="C21" s="29" t="s">
        <v>133</v>
      </c>
      <c r="D21" s="29" t="s">
        <v>133</v>
      </c>
      <c r="E21" s="29" t="s">
        <v>133</v>
      </c>
      <c r="F21" s="29" t="s">
        <v>133</v>
      </c>
      <c r="G21" s="29">
        <v>0</v>
      </c>
      <c r="H21" s="29" t="s">
        <v>133</v>
      </c>
      <c r="I21" s="29">
        <v>462</v>
      </c>
      <c r="J21" s="29" t="s">
        <v>133</v>
      </c>
      <c r="K21" s="29" t="s">
        <v>133</v>
      </c>
      <c r="L21" s="29">
        <v>80</v>
      </c>
      <c r="M21" s="29">
        <v>28</v>
      </c>
      <c r="N21" s="29">
        <v>570</v>
      </c>
      <c r="O21" s="29" t="s">
        <v>133</v>
      </c>
      <c r="P21" s="29" t="s">
        <v>133</v>
      </c>
      <c r="Q21" s="29" t="s">
        <v>133</v>
      </c>
      <c r="R21" s="29">
        <v>570</v>
      </c>
      <c r="S21" s="29">
        <v>671.34075365395108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68.817511447866337</v>
      </c>
      <c r="AB21" s="30">
        <v>0</v>
      </c>
      <c r="AC21" s="30">
        <v>0</v>
      </c>
      <c r="AD21" s="30">
        <v>11.916452198764734</v>
      </c>
      <c r="AE21" s="30">
        <v>4.1707582695676573</v>
      </c>
      <c r="AF21" s="30">
        <v>84.904721916198739</v>
      </c>
      <c r="AG21" s="30">
        <v>0</v>
      </c>
      <c r="AH21" s="30">
        <v>0</v>
      </c>
      <c r="AI21" s="30">
        <v>0</v>
      </c>
      <c r="AJ21" s="30">
        <v>84.904721916198739</v>
      </c>
      <c r="AK21" s="55"/>
      <c r="AV21" s="55"/>
    </row>
    <row r="22" spans="1:48">
      <c r="A22" s="28" t="s">
        <v>33</v>
      </c>
      <c r="B22" s="29">
        <v>37</v>
      </c>
      <c r="C22" s="29" t="s">
        <v>133</v>
      </c>
      <c r="D22" s="29" t="s">
        <v>133</v>
      </c>
      <c r="E22" s="29" t="s">
        <v>133</v>
      </c>
      <c r="F22" s="29" t="s">
        <v>133</v>
      </c>
      <c r="G22" s="29">
        <v>0</v>
      </c>
      <c r="H22" s="29">
        <v>527</v>
      </c>
      <c r="I22" s="29">
        <v>3009</v>
      </c>
      <c r="J22" s="29" t="s">
        <v>133</v>
      </c>
      <c r="K22" s="29" t="s">
        <v>133</v>
      </c>
      <c r="L22" s="29">
        <v>72</v>
      </c>
      <c r="M22" s="29">
        <v>505</v>
      </c>
      <c r="N22" s="29">
        <v>4113</v>
      </c>
      <c r="O22" s="29" t="s">
        <v>133</v>
      </c>
      <c r="P22" s="29" t="s">
        <v>133</v>
      </c>
      <c r="Q22" s="29" t="s">
        <v>133</v>
      </c>
      <c r="R22" s="29">
        <v>4150</v>
      </c>
      <c r="S22" s="29">
        <v>5150.7724118708802</v>
      </c>
      <c r="T22" s="30">
        <v>0.71833886340477504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10.231475162549094</v>
      </c>
      <c r="AA22" s="30">
        <v>58.418422702296432</v>
      </c>
      <c r="AB22" s="30">
        <v>0</v>
      </c>
      <c r="AC22" s="30">
        <v>0</v>
      </c>
      <c r="AD22" s="30">
        <v>1.3978485990579408</v>
      </c>
      <c r="AE22" s="30">
        <v>9.8043547572813896</v>
      </c>
      <c r="AF22" s="30">
        <v>79.852101221184853</v>
      </c>
      <c r="AG22" s="30">
        <v>0</v>
      </c>
      <c r="AH22" s="30">
        <v>0</v>
      </c>
      <c r="AI22" s="30">
        <v>0</v>
      </c>
      <c r="AJ22" s="30">
        <v>80.570440084589634</v>
      </c>
      <c r="AK22" s="55"/>
      <c r="AV22" s="55"/>
    </row>
    <row r="23" spans="1:48">
      <c r="A23" s="28" t="s">
        <v>34</v>
      </c>
      <c r="B23" s="29" t="s">
        <v>133</v>
      </c>
      <c r="C23" s="29" t="s">
        <v>133</v>
      </c>
      <c r="D23" s="29" t="s">
        <v>133</v>
      </c>
      <c r="E23" s="29" t="s">
        <v>133</v>
      </c>
      <c r="F23" s="29" t="s">
        <v>133</v>
      </c>
      <c r="G23" s="29">
        <v>0</v>
      </c>
      <c r="H23" s="29">
        <v>364</v>
      </c>
      <c r="I23" s="29">
        <v>770</v>
      </c>
      <c r="J23" s="29" t="s">
        <v>133</v>
      </c>
      <c r="K23" s="29" t="s">
        <v>133</v>
      </c>
      <c r="L23" s="29">
        <v>105</v>
      </c>
      <c r="M23" s="29">
        <v>47</v>
      </c>
      <c r="N23" s="29">
        <v>1286</v>
      </c>
      <c r="O23" s="29" t="s">
        <v>133</v>
      </c>
      <c r="P23" s="29" t="s">
        <v>133</v>
      </c>
      <c r="Q23" s="29" t="s">
        <v>133</v>
      </c>
      <c r="R23" s="29">
        <v>1286</v>
      </c>
      <c r="S23" s="29">
        <v>1620.6847428194051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22.459642543852894</v>
      </c>
      <c r="AA23" s="30">
        <v>47.510782304304207</v>
      </c>
      <c r="AB23" s="30">
        <v>0</v>
      </c>
      <c r="AC23" s="30">
        <v>0</v>
      </c>
      <c r="AD23" s="30">
        <v>6.4787430414960285</v>
      </c>
      <c r="AE23" s="30">
        <v>2.9000087900029841</v>
      </c>
      <c r="AF23" s="30">
        <v>79.349176679656111</v>
      </c>
      <c r="AG23" s="30">
        <v>0</v>
      </c>
      <c r="AH23" s="30">
        <v>0</v>
      </c>
      <c r="AI23" s="30">
        <v>0</v>
      </c>
      <c r="AJ23" s="30">
        <v>79.349176679656111</v>
      </c>
      <c r="AK23" s="55"/>
      <c r="AV23" s="55"/>
    </row>
    <row r="24" spans="1:48">
      <c r="A24" s="28" t="s">
        <v>35</v>
      </c>
      <c r="B24" s="29">
        <v>20</v>
      </c>
      <c r="C24" s="29" t="s">
        <v>133</v>
      </c>
      <c r="D24" s="29" t="s">
        <v>133</v>
      </c>
      <c r="E24" s="29" t="s">
        <v>133</v>
      </c>
      <c r="F24" s="29" t="s">
        <v>133</v>
      </c>
      <c r="G24" s="29">
        <v>0</v>
      </c>
      <c r="H24" s="29">
        <v>519</v>
      </c>
      <c r="I24" s="29">
        <v>899</v>
      </c>
      <c r="J24" s="29" t="s">
        <v>133</v>
      </c>
      <c r="K24" s="29" t="s">
        <v>133</v>
      </c>
      <c r="L24" s="29" t="s">
        <v>133</v>
      </c>
      <c r="M24" s="29" t="s">
        <v>133</v>
      </c>
      <c r="N24" s="29">
        <v>1418</v>
      </c>
      <c r="O24" s="29" t="s">
        <v>133</v>
      </c>
      <c r="P24" s="29" t="s">
        <v>133</v>
      </c>
      <c r="Q24" s="29" t="s">
        <v>133</v>
      </c>
      <c r="R24" s="29">
        <v>1438</v>
      </c>
      <c r="S24" s="29">
        <v>1417.1706914101751</v>
      </c>
      <c r="T24" s="30">
        <v>1.4112626038080653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36.622264568819297</v>
      </c>
      <c r="AA24" s="30">
        <v>63.436254041172532</v>
      </c>
      <c r="AB24" s="30">
        <v>0</v>
      </c>
      <c r="AC24" s="30">
        <v>0</v>
      </c>
      <c r="AD24" s="30">
        <v>0</v>
      </c>
      <c r="AE24" s="30">
        <v>0</v>
      </c>
      <c r="AF24" s="30">
        <v>100.05851860999184</v>
      </c>
      <c r="AG24" s="30">
        <v>0</v>
      </c>
      <c r="AH24" s="30">
        <v>0</v>
      </c>
      <c r="AI24" s="30">
        <v>0</v>
      </c>
      <c r="AJ24" s="30">
        <v>101.46978121379991</v>
      </c>
      <c r="AK24" s="55"/>
      <c r="AV24" s="55"/>
    </row>
    <row r="25" spans="1:48">
      <c r="A25" s="28" t="s">
        <v>36</v>
      </c>
      <c r="B25" s="29">
        <v>431</v>
      </c>
      <c r="C25" s="29" t="s">
        <v>133</v>
      </c>
      <c r="D25" s="29" t="s">
        <v>133</v>
      </c>
      <c r="E25" s="29" t="s">
        <v>133</v>
      </c>
      <c r="F25" s="29" t="s">
        <v>133</v>
      </c>
      <c r="G25" s="29">
        <v>0</v>
      </c>
      <c r="H25" s="29">
        <v>1333</v>
      </c>
      <c r="I25" s="29">
        <v>5906</v>
      </c>
      <c r="J25" s="29">
        <v>67</v>
      </c>
      <c r="K25" s="29" t="s">
        <v>133</v>
      </c>
      <c r="L25" s="29">
        <v>188</v>
      </c>
      <c r="M25" s="29">
        <v>375</v>
      </c>
      <c r="N25" s="29">
        <v>7869</v>
      </c>
      <c r="O25" s="29" t="s">
        <v>133</v>
      </c>
      <c r="P25" s="29" t="s">
        <v>133</v>
      </c>
      <c r="Q25" s="29" t="s">
        <v>133</v>
      </c>
      <c r="R25" s="29">
        <v>8300</v>
      </c>
      <c r="S25" s="29">
        <v>9236.0920078766394</v>
      </c>
      <c r="T25" s="30">
        <v>4.6664758171793714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14.432511054060562</v>
      </c>
      <c r="AA25" s="30">
        <v>63.944793912439366</v>
      </c>
      <c r="AB25" s="30">
        <v>0.72541503422509945</v>
      </c>
      <c r="AC25" s="30">
        <v>0</v>
      </c>
      <c r="AD25" s="30">
        <v>2.0354929318555031</v>
      </c>
      <c r="AE25" s="30">
        <v>4.0601587736479452</v>
      </c>
      <c r="AF25" s="30">
        <v>85.198371706228471</v>
      </c>
      <c r="AG25" s="30">
        <v>0</v>
      </c>
      <c r="AH25" s="30">
        <v>0</v>
      </c>
      <c r="AI25" s="30">
        <v>0</v>
      </c>
      <c r="AJ25" s="30">
        <v>89.864847523407846</v>
      </c>
      <c r="AK25" s="55"/>
      <c r="AV25" s="55"/>
    </row>
    <row r="26" spans="1:48">
      <c r="A26" s="28" t="s">
        <v>37</v>
      </c>
      <c r="B26" s="29">
        <v>118</v>
      </c>
      <c r="C26" s="29" t="s">
        <v>133</v>
      </c>
      <c r="D26" s="29" t="s">
        <v>133</v>
      </c>
      <c r="E26" s="29" t="s">
        <v>133</v>
      </c>
      <c r="F26" s="29" t="s">
        <v>133</v>
      </c>
      <c r="G26" s="29">
        <v>0</v>
      </c>
      <c r="H26" s="29">
        <v>2225</v>
      </c>
      <c r="I26" s="29">
        <v>6076</v>
      </c>
      <c r="J26" s="29">
        <v>71</v>
      </c>
      <c r="K26" s="29" t="s">
        <v>133</v>
      </c>
      <c r="L26" s="29">
        <v>150</v>
      </c>
      <c r="M26" s="29">
        <v>524</v>
      </c>
      <c r="N26" s="29">
        <v>9046</v>
      </c>
      <c r="O26" s="29" t="s">
        <v>133</v>
      </c>
      <c r="P26" s="29" t="s">
        <v>133</v>
      </c>
      <c r="Q26" s="29" t="s">
        <v>133</v>
      </c>
      <c r="R26" s="29">
        <v>9164</v>
      </c>
      <c r="S26" s="29">
        <v>10731.570789535119</v>
      </c>
      <c r="T26" s="30">
        <v>1.0995594430133897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20.733218311057563</v>
      </c>
      <c r="AA26" s="30">
        <v>56.617993014825061</v>
      </c>
      <c r="AB26" s="30">
        <v>0.66159932588093795</v>
      </c>
      <c r="AC26" s="30">
        <v>0</v>
      </c>
      <c r="AD26" s="30">
        <v>1.3977450546780381</v>
      </c>
      <c r="AE26" s="30">
        <v>4.8827893910086129</v>
      </c>
      <c r="AF26" s="30">
        <v>84.293345097450214</v>
      </c>
      <c r="AG26" s="30">
        <v>0</v>
      </c>
      <c r="AH26" s="30">
        <v>0</v>
      </c>
      <c r="AI26" s="30">
        <v>0</v>
      </c>
      <c r="AJ26" s="30">
        <v>85.392904540463604</v>
      </c>
      <c r="AK26" s="55"/>
      <c r="AV26" s="55"/>
    </row>
    <row r="27" spans="1:48">
      <c r="A27" s="28" t="s">
        <v>38</v>
      </c>
      <c r="B27" s="29" t="s">
        <v>133</v>
      </c>
      <c r="C27" s="29" t="s">
        <v>133</v>
      </c>
      <c r="D27" s="29" t="s">
        <v>133</v>
      </c>
      <c r="E27" s="29" t="s">
        <v>133</v>
      </c>
      <c r="F27" s="29" t="s">
        <v>133</v>
      </c>
      <c r="G27" s="29">
        <v>0</v>
      </c>
      <c r="H27" s="29">
        <v>283</v>
      </c>
      <c r="I27" s="29">
        <v>713</v>
      </c>
      <c r="J27" s="29" t="s">
        <v>133</v>
      </c>
      <c r="K27" s="29" t="s">
        <v>133</v>
      </c>
      <c r="L27" s="29">
        <v>20</v>
      </c>
      <c r="M27" s="29">
        <v>14</v>
      </c>
      <c r="N27" s="29">
        <v>1030</v>
      </c>
      <c r="O27" s="29" t="s">
        <v>133</v>
      </c>
      <c r="P27" s="29" t="s">
        <v>133</v>
      </c>
      <c r="Q27" s="29" t="s">
        <v>133</v>
      </c>
      <c r="R27" s="29">
        <v>1030</v>
      </c>
      <c r="S27" s="29">
        <v>1173.478876065175</v>
      </c>
      <c r="T27" s="30">
        <v>0</v>
      </c>
      <c r="U27" s="30">
        <v>0</v>
      </c>
      <c r="V27" s="30">
        <v>0</v>
      </c>
      <c r="W27" s="30">
        <v>0</v>
      </c>
      <c r="X27" s="30">
        <v>0</v>
      </c>
      <c r="Y27" s="30">
        <v>0</v>
      </c>
      <c r="Z27" s="30">
        <v>24.116326741980671</v>
      </c>
      <c r="AA27" s="30">
        <v>60.759508717428332</v>
      </c>
      <c r="AB27" s="30">
        <v>0</v>
      </c>
      <c r="AC27" s="30">
        <v>0</v>
      </c>
      <c r="AD27" s="30">
        <v>1.7043340453696587</v>
      </c>
      <c r="AE27" s="30">
        <v>1.1930338317587612</v>
      </c>
      <c r="AF27" s="30">
        <v>87.773203336537421</v>
      </c>
      <c r="AG27" s="30">
        <v>0</v>
      </c>
      <c r="AH27" s="30">
        <v>0</v>
      </c>
      <c r="AI27" s="30">
        <v>0</v>
      </c>
      <c r="AJ27" s="30">
        <v>87.773203336537421</v>
      </c>
      <c r="AK27" s="55"/>
      <c r="AV27" s="55"/>
    </row>
    <row r="28" spans="1:48">
      <c r="A28" s="28" t="s">
        <v>39</v>
      </c>
      <c r="B28" s="29">
        <v>110</v>
      </c>
      <c r="C28" s="29" t="s">
        <v>133</v>
      </c>
      <c r="D28" s="29" t="s">
        <v>133</v>
      </c>
      <c r="E28" s="29">
        <v>86</v>
      </c>
      <c r="F28" s="29">
        <v>95</v>
      </c>
      <c r="G28" s="29">
        <v>181</v>
      </c>
      <c r="H28" s="29">
        <v>4084</v>
      </c>
      <c r="I28" s="29">
        <v>16387</v>
      </c>
      <c r="J28" s="29">
        <v>112</v>
      </c>
      <c r="K28" s="29" t="s">
        <v>133</v>
      </c>
      <c r="L28" s="29" t="s">
        <v>133</v>
      </c>
      <c r="M28" s="29">
        <v>4200</v>
      </c>
      <c r="N28" s="29">
        <v>24783</v>
      </c>
      <c r="O28" s="29" t="s">
        <v>133</v>
      </c>
      <c r="P28" s="29" t="s">
        <v>133</v>
      </c>
      <c r="Q28" s="29" t="s">
        <v>133</v>
      </c>
      <c r="R28" s="29">
        <v>25074</v>
      </c>
      <c r="S28" s="29">
        <v>32537.158066684297</v>
      </c>
      <c r="T28" s="30">
        <v>0.33807500880856606</v>
      </c>
      <c r="U28" s="30">
        <v>0</v>
      </c>
      <c r="V28" s="30">
        <v>0</v>
      </c>
      <c r="W28" s="30">
        <v>0.26431318870487897</v>
      </c>
      <c r="X28" s="30">
        <v>0.29197387124376162</v>
      </c>
      <c r="Y28" s="30">
        <v>0.55628705994864047</v>
      </c>
      <c r="Z28" s="30">
        <v>12.551803054310762</v>
      </c>
      <c r="AA28" s="30">
        <v>50.363956084963377</v>
      </c>
      <c r="AB28" s="30">
        <v>0.34422182715054001</v>
      </c>
      <c r="AC28" s="30">
        <v>0</v>
      </c>
      <c r="AD28" s="30">
        <v>0</v>
      </c>
      <c r="AE28" s="30">
        <v>12.908318518145251</v>
      </c>
      <c r="AF28" s="30">
        <v>76.168299484569928</v>
      </c>
      <c r="AG28" s="30">
        <v>0</v>
      </c>
      <c r="AH28" s="30">
        <v>0</v>
      </c>
      <c r="AI28" s="30">
        <v>0</v>
      </c>
      <c r="AJ28" s="30">
        <v>77.062661553327132</v>
      </c>
      <c r="AK28" s="55"/>
      <c r="AV28" s="55"/>
    </row>
    <row r="29" spans="1:48">
      <c r="A29" s="28" t="s">
        <v>40</v>
      </c>
      <c r="B29" s="29">
        <v>29</v>
      </c>
      <c r="C29" s="29" t="s">
        <v>133</v>
      </c>
      <c r="D29" s="29" t="s">
        <v>133</v>
      </c>
      <c r="E29" s="29" t="s">
        <v>133</v>
      </c>
      <c r="F29" s="29" t="s">
        <v>133</v>
      </c>
      <c r="G29" s="29">
        <v>0</v>
      </c>
      <c r="H29" s="29">
        <v>414</v>
      </c>
      <c r="I29" s="29">
        <v>1117</v>
      </c>
      <c r="J29" s="29" t="s">
        <v>133</v>
      </c>
      <c r="K29" s="29" t="s">
        <v>133</v>
      </c>
      <c r="L29" s="29">
        <v>23</v>
      </c>
      <c r="M29" s="29">
        <v>61</v>
      </c>
      <c r="N29" s="29">
        <v>1615</v>
      </c>
      <c r="O29" s="29" t="s">
        <v>133</v>
      </c>
      <c r="P29" s="29" t="s">
        <v>133</v>
      </c>
      <c r="Q29" s="29" t="s">
        <v>133</v>
      </c>
      <c r="R29" s="29">
        <v>1644</v>
      </c>
      <c r="S29" s="29">
        <v>2141.5669160924631</v>
      </c>
      <c r="T29" s="30">
        <v>1.3541486741359388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19.331639692837193</v>
      </c>
      <c r="AA29" s="30">
        <v>52.158071345167023</v>
      </c>
      <c r="AB29" s="30">
        <v>0</v>
      </c>
      <c r="AC29" s="30">
        <v>0</v>
      </c>
      <c r="AD29" s="30">
        <v>1.0739799829353998</v>
      </c>
      <c r="AE29" s="30">
        <v>2.8483816938721471</v>
      </c>
      <c r="AF29" s="30">
        <v>75.412072714811757</v>
      </c>
      <c r="AG29" s="30">
        <v>0</v>
      </c>
      <c r="AH29" s="30">
        <v>0</v>
      </c>
      <c r="AI29" s="30">
        <v>0</v>
      </c>
      <c r="AJ29" s="30">
        <v>76.766221388947699</v>
      </c>
      <c r="AK29" s="55"/>
      <c r="AV29" s="55"/>
    </row>
    <row r="30" spans="1:48">
      <c r="A30" s="28" t="s">
        <v>41</v>
      </c>
      <c r="B30" s="29">
        <v>199</v>
      </c>
      <c r="C30" s="29" t="s">
        <v>133</v>
      </c>
      <c r="D30" s="29" t="s">
        <v>133</v>
      </c>
      <c r="E30" s="29" t="s">
        <v>133</v>
      </c>
      <c r="F30" s="29" t="s">
        <v>133</v>
      </c>
      <c r="G30" s="29">
        <v>0</v>
      </c>
      <c r="H30" s="29">
        <v>101</v>
      </c>
      <c r="I30" s="29">
        <v>1848</v>
      </c>
      <c r="J30" s="29" t="s">
        <v>133</v>
      </c>
      <c r="K30" s="29" t="s">
        <v>133</v>
      </c>
      <c r="L30" s="29" t="s">
        <v>133</v>
      </c>
      <c r="M30" s="29" t="s">
        <v>133</v>
      </c>
      <c r="N30" s="29">
        <v>1949</v>
      </c>
      <c r="O30" s="29" t="s">
        <v>133</v>
      </c>
      <c r="P30" s="29" t="s">
        <v>133</v>
      </c>
      <c r="Q30" s="29" t="s">
        <v>133</v>
      </c>
      <c r="R30" s="29">
        <v>2148</v>
      </c>
      <c r="S30" s="29">
        <v>3190.7175779388499</v>
      </c>
      <c r="T30" s="30">
        <v>6.2368415611559911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3.1654321491294226</v>
      </c>
      <c r="AA30" s="30">
        <v>57.918006055358148</v>
      </c>
      <c r="AB30" s="30">
        <v>0</v>
      </c>
      <c r="AC30" s="30">
        <v>0</v>
      </c>
      <c r="AD30" s="30">
        <v>0</v>
      </c>
      <c r="AE30" s="30">
        <v>0</v>
      </c>
      <c r="AF30" s="30">
        <v>61.083438204487571</v>
      </c>
      <c r="AG30" s="30">
        <v>0</v>
      </c>
      <c r="AH30" s="30">
        <v>0</v>
      </c>
      <c r="AI30" s="30">
        <v>0</v>
      </c>
      <c r="AJ30" s="30">
        <v>67.320279765643562</v>
      </c>
      <c r="AK30" s="55"/>
      <c r="AV30" s="55"/>
    </row>
    <row r="31" spans="1:48">
      <c r="A31" s="28" t="s">
        <v>42</v>
      </c>
      <c r="B31" s="29">
        <v>206</v>
      </c>
      <c r="C31" s="29" t="s">
        <v>133</v>
      </c>
      <c r="D31" s="29">
        <v>66</v>
      </c>
      <c r="E31" s="29">
        <v>786</v>
      </c>
      <c r="F31" s="29">
        <v>230</v>
      </c>
      <c r="G31" s="29">
        <v>1082</v>
      </c>
      <c r="H31" s="29">
        <v>7530</v>
      </c>
      <c r="I31" s="29">
        <v>36646</v>
      </c>
      <c r="J31" s="29">
        <v>98</v>
      </c>
      <c r="K31" s="29" t="s">
        <v>133</v>
      </c>
      <c r="L31" s="29">
        <v>1145</v>
      </c>
      <c r="M31" s="29">
        <v>16266</v>
      </c>
      <c r="N31" s="29">
        <v>61685</v>
      </c>
      <c r="O31" s="29">
        <v>17</v>
      </c>
      <c r="P31" s="29" t="s">
        <v>133</v>
      </c>
      <c r="Q31" s="29">
        <v>17</v>
      </c>
      <c r="R31" s="29">
        <v>62990</v>
      </c>
      <c r="S31" s="29">
        <v>88198.511314072995</v>
      </c>
      <c r="T31" s="30">
        <v>0.23356403291937486</v>
      </c>
      <c r="U31" s="30">
        <v>0</v>
      </c>
      <c r="V31" s="30">
        <v>7.4831195013003587E-2</v>
      </c>
      <c r="W31" s="30">
        <v>0.89117150424577007</v>
      </c>
      <c r="X31" s="30">
        <v>0.26077537656046706</v>
      </c>
      <c r="Y31" s="30">
        <v>1.2267780758192408</v>
      </c>
      <c r="Z31" s="30">
        <v>8.5375590673926816</v>
      </c>
      <c r="AA31" s="30">
        <v>41.549454127977718</v>
      </c>
      <c r="AB31" s="30">
        <v>0.11111298653445986</v>
      </c>
      <c r="AC31" s="30">
        <v>0</v>
      </c>
      <c r="AD31" s="30">
        <v>1.2982078528771079</v>
      </c>
      <c r="AE31" s="30">
        <v>18.442488152750251</v>
      </c>
      <c r="AF31" s="30">
        <v>69.938822187532224</v>
      </c>
      <c r="AG31" s="30">
        <v>1.9274701745773653E-2</v>
      </c>
      <c r="AH31" s="30">
        <v>0</v>
      </c>
      <c r="AI31" s="30">
        <v>1.9274701745773653E-2</v>
      </c>
      <c r="AJ31" s="30">
        <v>71.418438998016612</v>
      </c>
      <c r="AK31" s="55"/>
      <c r="AV31" s="55"/>
    </row>
    <row r="32" spans="1:48">
      <c r="A32" s="28" t="s">
        <v>43</v>
      </c>
      <c r="B32" s="29">
        <v>12</v>
      </c>
      <c r="C32" s="29" t="s">
        <v>133</v>
      </c>
      <c r="D32" s="29" t="s">
        <v>133</v>
      </c>
      <c r="E32" s="29" t="s">
        <v>133</v>
      </c>
      <c r="F32" s="29">
        <v>35</v>
      </c>
      <c r="G32" s="29">
        <v>35</v>
      </c>
      <c r="H32" s="29">
        <v>436</v>
      </c>
      <c r="I32" s="29">
        <v>1182</v>
      </c>
      <c r="J32" s="29" t="s">
        <v>133</v>
      </c>
      <c r="K32" s="29" t="s">
        <v>133</v>
      </c>
      <c r="L32" s="29">
        <v>168</v>
      </c>
      <c r="M32" s="29">
        <v>294</v>
      </c>
      <c r="N32" s="29">
        <v>2080</v>
      </c>
      <c r="O32" s="29" t="s">
        <v>133</v>
      </c>
      <c r="P32" s="29" t="s">
        <v>133</v>
      </c>
      <c r="Q32" s="29" t="s">
        <v>133</v>
      </c>
      <c r="R32" s="29">
        <v>2127</v>
      </c>
      <c r="S32" s="29">
        <v>2796.4242728834051</v>
      </c>
      <c r="T32" s="30">
        <v>0.42911943356959736</v>
      </c>
      <c r="U32" s="30">
        <v>0</v>
      </c>
      <c r="V32" s="30">
        <v>0</v>
      </c>
      <c r="W32" s="30">
        <v>0</v>
      </c>
      <c r="X32" s="30">
        <v>1.2515983479113257</v>
      </c>
      <c r="Y32" s="30">
        <v>1.2515983479113257</v>
      </c>
      <c r="Z32" s="30">
        <v>15.591339419695371</v>
      </c>
      <c r="AA32" s="30">
        <v>42.268264206605338</v>
      </c>
      <c r="AB32" s="30">
        <v>0</v>
      </c>
      <c r="AC32" s="30">
        <v>0</v>
      </c>
      <c r="AD32" s="30">
        <v>6.0076720699743635</v>
      </c>
      <c r="AE32" s="30">
        <v>10.513426122455135</v>
      </c>
      <c r="AF32" s="30">
        <v>74.380701818730216</v>
      </c>
      <c r="AG32" s="30">
        <v>0</v>
      </c>
      <c r="AH32" s="30">
        <v>0</v>
      </c>
      <c r="AI32" s="30">
        <v>0</v>
      </c>
      <c r="AJ32" s="30">
        <v>76.061419600211138</v>
      </c>
      <c r="AK32" s="55"/>
      <c r="AV32" s="55"/>
    </row>
    <row r="33" spans="1:48">
      <c r="A33" s="28" t="s">
        <v>44</v>
      </c>
      <c r="B33" s="29">
        <v>24</v>
      </c>
      <c r="C33" s="29" t="s">
        <v>133</v>
      </c>
      <c r="D33" s="29" t="s">
        <v>133</v>
      </c>
      <c r="E33" s="29" t="s">
        <v>133</v>
      </c>
      <c r="F33" s="29" t="s">
        <v>133</v>
      </c>
      <c r="G33" s="29">
        <v>0</v>
      </c>
      <c r="H33" s="29">
        <v>147</v>
      </c>
      <c r="I33" s="29">
        <v>898</v>
      </c>
      <c r="J33" s="29" t="s">
        <v>133</v>
      </c>
      <c r="K33" s="29" t="s">
        <v>133</v>
      </c>
      <c r="L33" s="29">
        <v>121</v>
      </c>
      <c r="M33" s="29">
        <v>21</v>
      </c>
      <c r="N33" s="29">
        <v>1187</v>
      </c>
      <c r="O33" s="29" t="s">
        <v>133</v>
      </c>
      <c r="P33" s="29" t="s">
        <v>133</v>
      </c>
      <c r="Q33" s="29" t="s">
        <v>133</v>
      </c>
      <c r="R33" s="29">
        <v>1211</v>
      </c>
      <c r="S33" s="29">
        <v>1345.5242074028461</v>
      </c>
      <c r="T33" s="30">
        <v>1.7836914317822057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10.925110019666009</v>
      </c>
      <c r="AA33" s="30">
        <v>66.739787739184194</v>
      </c>
      <c r="AB33" s="30">
        <v>0</v>
      </c>
      <c r="AC33" s="30">
        <v>0</v>
      </c>
      <c r="AD33" s="30">
        <v>8.9927776352352868</v>
      </c>
      <c r="AE33" s="30">
        <v>1.56073000280943</v>
      </c>
      <c r="AF33" s="30">
        <v>88.218405396894923</v>
      </c>
      <c r="AG33" s="30">
        <v>0</v>
      </c>
      <c r="AH33" s="30">
        <v>0</v>
      </c>
      <c r="AI33" s="30">
        <v>0</v>
      </c>
      <c r="AJ33" s="30">
        <v>90.002096828677125</v>
      </c>
      <c r="AK33" s="55"/>
      <c r="AV33" s="55"/>
    </row>
    <row r="34" spans="1:48">
      <c r="A34" s="28" t="s">
        <v>45</v>
      </c>
      <c r="B34" s="29">
        <v>330</v>
      </c>
      <c r="C34" s="29" t="s">
        <v>133</v>
      </c>
      <c r="D34" s="29" t="s">
        <v>133</v>
      </c>
      <c r="E34" s="29" t="s">
        <v>133</v>
      </c>
      <c r="F34" s="29" t="s">
        <v>133</v>
      </c>
      <c r="G34" s="29">
        <v>0</v>
      </c>
      <c r="H34" s="29">
        <v>100</v>
      </c>
      <c r="I34" s="29">
        <v>5663</v>
      </c>
      <c r="J34" s="29" t="s">
        <v>133</v>
      </c>
      <c r="K34" s="29" t="s">
        <v>133</v>
      </c>
      <c r="L34" s="29">
        <v>124</v>
      </c>
      <c r="M34" s="29">
        <v>179</v>
      </c>
      <c r="N34" s="29">
        <v>6066</v>
      </c>
      <c r="O34" s="29" t="s">
        <v>133</v>
      </c>
      <c r="P34" s="29" t="s">
        <v>133</v>
      </c>
      <c r="Q34" s="29" t="s">
        <v>133</v>
      </c>
      <c r="R34" s="29">
        <v>6396</v>
      </c>
      <c r="S34" s="29">
        <v>8960.7022234033702</v>
      </c>
      <c r="T34" s="30">
        <v>3.6827470858044253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1.1159839653952806</v>
      </c>
      <c r="AA34" s="30">
        <v>63.19817196033474</v>
      </c>
      <c r="AB34" s="30">
        <v>0</v>
      </c>
      <c r="AC34" s="30">
        <v>0</v>
      </c>
      <c r="AD34" s="30">
        <v>1.3838201170901478</v>
      </c>
      <c r="AE34" s="30">
        <v>1.997611298057552</v>
      </c>
      <c r="AF34" s="30">
        <v>67.695587340877722</v>
      </c>
      <c r="AG34" s="30">
        <v>0</v>
      </c>
      <c r="AH34" s="30">
        <v>0</v>
      </c>
      <c r="AI34" s="30">
        <v>0</v>
      </c>
      <c r="AJ34" s="30">
        <v>71.378334426682144</v>
      </c>
      <c r="AK34" s="55"/>
      <c r="AV34" s="55"/>
    </row>
    <row r="35" spans="1:48">
      <c r="A35" s="28" t="s">
        <v>46</v>
      </c>
      <c r="B35" s="29">
        <v>28</v>
      </c>
      <c r="C35" s="29" t="s">
        <v>133</v>
      </c>
      <c r="D35" s="29" t="s">
        <v>133</v>
      </c>
      <c r="E35" s="29" t="s">
        <v>133</v>
      </c>
      <c r="F35" s="29" t="s">
        <v>133</v>
      </c>
      <c r="G35" s="29">
        <v>0</v>
      </c>
      <c r="H35" s="29" t="s">
        <v>133</v>
      </c>
      <c r="I35" s="29">
        <v>481</v>
      </c>
      <c r="J35" s="29" t="s">
        <v>133</v>
      </c>
      <c r="K35" s="29" t="s">
        <v>133</v>
      </c>
      <c r="L35" s="29">
        <v>99</v>
      </c>
      <c r="M35" s="29">
        <v>36</v>
      </c>
      <c r="N35" s="29">
        <v>616</v>
      </c>
      <c r="O35" s="29" t="s">
        <v>133</v>
      </c>
      <c r="P35" s="29" t="s">
        <v>133</v>
      </c>
      <c r="Q35" s="29" t="s">
        <v>133</v>
      </c>
      <c r="R35" s="29">
        <v>644</v>
      </c>
      <c r="S35" s="29">
        <v>679.71187406993397</v>
      </c>
      <c r="T35" s="30">
        <v>4.1193925055837921</v>
      </c>
      <c r="U35" s="30">
        <v>0</v>
      </c>
      <c r="V35" s="30">
        <v>0</v>
      </c>
      <c r="W35" s="30">
        <v>0</v>
      </c>
      <c r="X35" s="30">
        <v>0</v>
      </c>
      <c r="Y35" s="30">
        <v>0</v>
      </c>
      <c r="Z35" s="30">
        <v>0</v>
      </c>
      <c r="AA35" s="30">
        <v>70.765278399492999</v>
      </c>
      <c r="AB35" s="30">
        <v>0</v>
      </c>
      <c r="AC35" s="30">
        <v>0</v>
      </c>
      <c r="AD35" s="30">
        <v>14.564994930456979</v>
      </c>
      <c r="AE35" s="30">
        <v>5.2963617928934461</v>
      </c>
      <c r="AF35" s="30">
        <v>90.62663512284341</v>
      </c>
      <c r="AG35" s="30">
        <v>0</v>
      </c>
      <c r="AH35" s="30">
        <v>0</v>
      </c>
      <c r="AI35" s="30">
        <v>0</v>
      </c>
      <c r="AJ35" s="30">
        <v>94.746027628427214</v>
      </c>
      <c r="AK35" s="55"/>
      <c r="AV35" s="55"/>
    </row>
    <row r="36" spans="1:48">
      <c r="A36" s="28" t="s">
        <v>47</v>
      </c>
      <c r="B36" s="29">
        <v>5</v>
      </c>
      <c r="C36" s="29" t="s">
        <v>133</v>
      </c>
      <c r="D36" s="29" t="s">
        <v>133</v>
      </c>
      <c r="E36" s="29">
        <v>55</v>
      </c>
      <c r="F36" s="29" t="s">
        <v>133</v>
      </c>
      <c r="G36" s="29">
        <v>55</v>
      </c>
      <c r="H36" s="29">
        <v>50</v>
      </c>
      <c r="I36" s="29">
        <v>2985</v>
      </c>
      <c r="J36" s="29" t="s">
        <v>133</v>
      </c>
      <c r="K36" s="29" t="s">
        <v>133</v>
      </c>
      <c r="L36" s="29">
        <v>72</v>
      </c>
      <c r="M36" s="29">
        <v>325</v>
      </c>
      <c r="N36" s="29">
        <v>3432</v>
      </c>
      <c r="O36" s="29" t="s">
        <v>133</v>
      </c>
      <c r="P36" s="29" t="s">
        <v>133</v>
      </c>
      <c r="Q36" s="29" t="s">
        <v>133</v>
      </c>
      <c r="R36" s="29">
        <v>3492</v>
      </c>
      <c r="S36" s="29">
        <v>4519.4425351565296</v>
      </c>
      <c r="T36" s="30">
        <v>0.11063311373261717</v>
      </c>
      <c r="U36" s="30">
        <v>0</v>
      </c>
      <c r="V36" s="30">
        <v>0</v>
      </c>
      <c r="W36" s="30">
        <v>1.2169642510587888</v>
      </c>
      <c r="X36" s="30">
        <v>0</v>
      </c>
      <c r="Y36" s="30">
        <v>1.2169642510587888</v>
      </c>
      <c r="Z36" s="30">
        <v>1.1063311373261715</v>
      </c>
      <c r="AA36" s="30">
        <v>66.047968898372446</v>
      </c>
      <c r="AB36" s="30">
        <v>0</v>
      </c>
      <c r="AC36" s="30">
        <v>0</v>
      </c>
      <c r="AD36" s="30">
        <v>1.5931168377496874</v>
      </c>
      <c r="AE36" s="30">
        <v>7.1911523926201166</v>
      </c>
      <c r="AF36" s="30">
        <v>75.938569266068427</v>
      </c>
      <c r="AG36" s="30">
        <v>0</v>
      </c>
      <c r="AH36" s="30">
        <v>0</v>
      </c>
      <c r="AI36" s="30">
        <v>0</v>
      </c>
      <c r="AJ36" s="30">
        <v>77.266166630859829</v>
      </c>
      <c r="AK36" s="55"/>
      <c r="AV36" s="55"/>
    </row>
    <row r="37" spans="1:48">
      <c r="A37" s="28" t="s">
        <v>48</v>
      </c>
      <c r="B37" s="29">
        <v>29</v>
      </c>
      <c r="C37" s="29" t="s">
        <v>133</v>
      </c>
      <c r="D37" s="29" t="s">
        <v>133</v>
      </c>
      <c r="E37" s="29" t="s">
        <v>133</v>
      </c>
      <c r="F37" s="29" t="s">
        <v>133</v>
      </c>
      <c r="G37" s="29">
        <v>0</v>
      </c>
      <c r="H37" s="29">
        <v>444</v>
      </c>
      <c r="I37" s="29">
        <v>2091</v>
      </c>
      <c r="J37" s="29" t="s">
        <v>133</v>
      </c>
      <c r="K37" s="29" t="s">
        <v>133</v>
      </c>
      <c r="L37" s="29">
        <v>328</v>
      </c>
      <c r="M37" s="29">
        <v>56</v>
      </c>
      <c r="N37" s="29">
        <v>2919</v>
      </c>
      <c r="O37" s="29" t="s">
        <v>133</v>
      </c>
      <c r="P37" s="29" t="s">
        <v>133</v>
      </c>
      <c r="Q37" s="29" t="s">
        <v>133</v>
      </c>
      <c r="R37" s="29">
        <v>2948</v>
      </c>
      <c r="S37" s="29">
        <v>3403.62527168523</v>
      </c>
      <c r="T37" s="30">
        <v>0.85203269117934621</v>
      </c>
      <c r="U37" s="30">
        <v>0</v>
      </c>
      <c r="V37" s="30">
        <v>0</v>
      </c>
      <c r="W37" s="30">
        <v>0</v>
      </c>
      <c r="X37" s="30">
        <v>0</v>
      </c>
      <c r="Y37" s="30">
        <v>0</v>
      </c>
      <c r="Z37" s="30">
        <v>13.044914306332059</v>
      </c>
      <c r="AA37" s="30">
        <v>61.434495077793549</v>
      </c>
      <c r="AB37" s="30">
        <v>0</v>
      </c>
      <c r="AC37" s="30">
        <v>0</v>
      </c>
      <c r="AD37" s="30">
        <v>9.6367835416146743</v>
      </c>
      <c r="AE37" s="30">
        <v>1.6453045071049444</v>
      </c>
      <c r="AF37" s="30">
        <v>85.761497432845218</v>
      </c>
      <c r="AG37" s="30">
        <v>0</v>
      </c>
      <c r="AH37" s="30">
        <v>0</v>
      </c>
      <c r="AI37" s="30">
        <v>0</v>
      </c>
      <c r="AJ37" s="30">
        <v>86.613530124024578</v>
      </c>
      <c r="AK37" s="55"/>
      <c r="AV37" s="55"/>
    </row>
    <row r="38" spans="1:48">
      <c r="A38" s="28" t="s">
        <v>49</v>
      </c>
      <c r="B38" s="29">
        <v>78</v>
      </c>
      <c r="C38" s="29" t="s">
        <v>133</v>
      </c>
      <c r="D38" s="29" t="s">
        <v>133</v>
      </c>
      <c r="E38" s="29" t="s">
        <v>133</v>
      </c>
      <c r="F38" s="29">
        <v>61</v>
      </c>
      <c r="G38" s="29">
        <v>61</v>
      </c>
      <c r="H38" s="29">
        <v>1957</v>
      </c>
      <c r="I38" s="29">
        <v>7328</v>
      </c>
      <c r="J38" s="29" t="s">
        <v>133</v>
      </c>
      <c r="K38" s="29" t="s">
        <v>133</v>
      </c>
      <c r="L38" s="29">
        <v>137</v>
      </c>
      <c r="M38" s="29">
        <v>1306</v>
      </c>
      <c r="N38" s="29">
        <v>10728</v>
      </c>
      <c r="O38" s="29" t="s">
        <v>133</v>
      </c>
      <c r="P38" s="29" t="s">
        <v>133</v>
      </c>
      <c r="Q38" s="29" t="s">
        <v>133</v>
      </c>
      <c r="R38" s="29">
        <v>10867</v>
      </c>
      <c r="S38" s="29">
        <v>15398.356922210021</v>
      </c>
      <c r="T38" s="30">
        <v>0.50654755175531541</v>
      </c>
      <c r="U38" s="30">
        <v>0</v>
      </c>
      <c r="V38" s="30">
        <v>0</v>
      </c>
      <c r="W38" s="30">
        <v>0</v>
      </c>
      <c r="X38" s="30">
        <v>0.39614616227018251</v>
      </c>
      <c r="Y38" s="30">
        <v>0.39614616227018251</v>
      </c>
      <c r="Z38" s="30">
        <v>12.709148189553234</v>
      </c>
      <c r="AA38" s="30">
        <v>47.589493067473732</v>
      </c>
      <c r="AB38" s="30">
        <v>0</v>
      </c>
      <c r="AC38" s="30">
        <v>0</v>
      </c>
      <c r="AD38" s="30">
        <v>0.88970531526254104</v>
      </c>
      <c r="AE38" s="30">
        <v>8.4814243922107941</v>
      </c>
      <c r="AF38" s="30">
        <v>69.669770964500302</v>
      </c>
      <c r="AG38" s="30">
        <v>0</v>
      </c>
      <c r="AH38" s="30">
        <v>0</v>
      </c>
      <c r="AI38" s="30">
        <v>0</v>
      </c>
      <c r="AJ38" s="30">
        <v>70.572464678525805</v>
      </c>
      <c r="AK38" s="55"/>
      <c r="AV38" s="55"/>
    </row>
    <row r="39" spans="1:48">
      <c r="A39" s="28" t="s">
        <v>50</v>
      </c>
      <c r="B39" s="29">
        <v>85</v>
      </c>
      <c r="C39" s="29" t="s">
        <v>133</v>
      </c>
      <c r="D39" s="29" t="s">
        <v>133</v>
      </c>
      <c r="E39" s="29" t="s">
        <v>133</v>
      </c>
      <c r="F39" s="29" t="s">
        <v>133</v>
      </c>
      <c r="G39" s="29">
        <v>0</v>
      </c>
      <c r="H39" s="29">
        <v>398</v>
      </c>
      <c r="I39" s="29">
        <v>3050</v>
      </c>
      <c r="J39" s="29" t="s">
        <v>133</v>
      </c>
      <c r="K39" s="29" t="s">
        <v>133</v>
      </c>
      <c r="L39" s="29">
        <v>77</v>
      </c>
      <c r="M39" s="29">
        <v>212</v>
      </c>
      <c r="N39" s="29">
        <v>3737</v>
      </c>
      <c r="O39" s="29" t="s">
        <v>133</v>
      </c>
      <c r="P39" s="29" t="s">
        <v>133</v>
      </c>
      <c r="Q39" s="29" t="s">
        <v>133</v>
      </c>
      <c r="R39" s="29">
        <v>3822</v>
      </c>
      <c r="S39" s="29">
        <v>5399.2422391109803</v>
      </c>
      <c r="T39" s="30">
        <v>1.5742949887352302</v>
      </c>
      <c r="U39" s="30">
        <v>0</v>
      </c>
      <c r="V39" s="30">
        <v>0</v>
      </c>
      <c r="W39" s="30">
        <v>0</v>
      </c>
      <c r="X39" s="30">
        <v>0</v>
      </c>
      <c r="Y39" s="30">
        <v>0</v>
      </c>
      <c r="Z39" s="30">
        <v>7.3714047707837835</v>
      </c>
      <c r="AA39" s="30">
        <v>56.489408419322963</v>
      </c>
      <c r="AB39" s="30">
        <v>0</v>
      </c>
      <c r="AC39" s="30">
        <v>0</v>
      </c>
      <c r="AD39" s="30">
        <v>1.4261260486189733</v>
      </c>
      <c r="AE39" s="30">
        <v>3.9264769130808097</v>
      </c>
      <c r="AF39" s="30">
        <v>69.213416151806527</v>
      </c>
      <c r="AG39" s="30">
        <v>0</v>
      </c>
      <c r="AH39" s="30">
        <v>0</v>
      </c>
      <c r="AI39" s="30">
        <v>0</v>
      </c>
      <c r="AJ39" s="30">
        <v>70.787711140541759</v>
      </c>
      <c r="AK39" s="55"/>
      <c r="AV39" s="55"/>
    </row>
    <row r="40" spans="1:48">
      <c r="A40" s="28" t="s">
        <v>51</v>
      </c>
      <c r="B40" s="29">
        <v>79</v>
      </c>
      <c r="C40" s="29" t="s">
        <v>133</v>
      </c>
      <c r="D40" s="29" t="s">
        <v>133</v>
      </c>
      <c r="E40" s="29" t="s">
        <v>133</v>
      </c>
      <c r="F40" s="29" t="s">
        <v>133</v>
      </c>
      <c r="G40" s="29">
        <v>0</v>
      </c>
      <c r="H40" s="29">
        <v>82</v>
      </c>
      <c r="I40" s="29">
        <v>1479</v>
      </c>
      <c r="J40" s="29" t="s">
        <v>133</v>
      </c>
      <c r="K40" s="29" t="s">
        <v>133</v>
      </c>
      <c r="L40" s="29">
        <v>179</v>
      </c>
      <c r="M40" s="29">
        <v>25</v>
      </c>
      <c r="N40" s="29">
        <v>1765</v>
      </c>
      <c r="O40" s="29" t="s">
        <v>133</v>
      </c>
      <c r="P40" s="29" t="s">
        <v>133</v>
      </c>
      <c r="Q40" s="29" t="s">
        <v>133</v>
      </c>
      <c r="R40" s="29">
        <v>1844</v>
      </c>
      <c r="S40" s="29">
        <v>2247.9251752416149</v>
      </c>
      <c r="T40" s="30">
        <v>3.5143518507687341</v>
      </c>
      <c r="U40" s="30">
        <v>0</v>
      </c>
      <c r="V40" s="30">
        <v>0</v>
      </c>
      <c r="W40" s="30">
        <v>0</v>
      </c>
      <c r="X40" s="30">
        <v>0</v>
      </c>
      <c r="Y40" s="30">
        <v>0</v>
      </c>
      <c r="Z40" s="30">
        <v>3.6478082501650153</v>
      </c>
      <c r="AA40" s="30">
        <v>65.794004902366552</v>
      </c>
      <c r="AB40" s="30">
        <v>0</v>
      </c>
      <c r="AC40" s="30">
        <v>0</v>
      </c>
      <c r="AD40" s="30">
        <v>7.9628984973114356</v>
      </c>
      <c r="AE40" s="30">
        <v>1.1121366616356754</v>
      </c>
      <c r="AF40" s="30">
        <v>78.516848311478682</v>
      </c>
      <c r="AG40" s="30">
        <v>0</v>
      </c>
      <c r="AH40" s="30">
        <v>0</v>
      </c>
      <c r="AI40" s="30">
        <v>0</v>
      </c>
      <c r="AJ40" s="30">
        <v>82.031200162247416</v>
      </c>
      <c r="AK40" s="55"/>
      <c r="AV40" s="55"/>
    </row>
    <row r="41" spans="1:48">
      <c r="A41" s="28" t="s">
        <v>52</v>
      </c>
      <c r="B41" s="29">
        <v>371</v>
      </c>
      <c r="C41" s="29" t="s">
        <v>133</v>
      </c>
      <c r="D41" s="29" t="s">
        <v>133</v>
      </c>
      <c r="E41" s="29" t="s">
        <v>133</v>
      </c>
      <c r="F41" s="29" t="s">
        <v>133</v>
      </c>
      <c r="G41" s="29">
        <v>0</v>
      </c>
      <c r="H41" s="29">
        <v>555</v>
      </c>
      <c r="I41" s="29">
        <v>4972</v>
      </c>
      <c r="J41" s="29" t="s">
        <v>133</v>
      </c>
      <c r="K41" s="29" t="s">
        <v>133</v>
      </c>
      <c r="L41" s="29">
        <v>105</v>
      </c>
      <c r="M41" s="29">
        <v>70</v>
      </c>
      <c r="N41" s="29">
        <v>5702</v>
      </c>
      <c r="O41" s="29" t="s">
        <v>133</v>
      </c>
      <c r="P41" s="29" t="s">
        <v>133</v>
      </c>
      <c r="Q41" s="29" t="s">
        <v>133</v>
      </c>
      <c r="R41" s="29">
        <v>6073</v>
      </c>
      <c r="S41" s="29">
        <v>6424.4535486007399</v>
      </c>
      <c r="T41" s="30">
        <v>5.7748102183851051</v>
      </c>
      <c r="U41" s="30">
        <v>0</v>
      </c>
      <c r="V41" s="30">
        <v>0</v>
      </c>
      <c r="W41" s="30">
        <v>0</v>
      </c>
      <c r="X41" s="30">
        <v>0</v>
      </c>
      <c r="Y41" s="30">
        <v>0</v>
      </c>
      <c r="Z41" s="30">
        <v>8.6388670382849941</v>
      </c>
      <c r="AA41" s="30">
        <v>77.391796242077476</v>
      </c>
      <c r="AB41" s="30">
        <v>0</v>
      </c>
      <c r="AC41" s="30">
        <v>0</v>
      </c>
      <c r="AD41" s="30">
        <v>1.6343802504863503</v>
      </c>
      <c r="AE41" s="30">
        <v>1.0895868336575669</v>
      </c>
      <c r="AF41" s="30">
        <v>88.754630364506383</v>
      </c>
      <c r="AG41" s="30">
        <v>0</v>
      </c>
      <c r="AH41" s="30">
        <v>0</v>
      </c>
      <c r="AI41" s="30">
        <v>0</v>
      </c>
      <c r="AJ41" s="30">
        <v>94.529440582891482</v>
      </c>
      <c r="AK41" s="55"/>
      <c r="AV41" s="55"/>
    </row>
    <row r="42" spans="1:48">
      <c r="A42" s="28" t="s">
        <v>53</v>
      </c>
      <c r="B42" s="29">
        <v>210</v>
      </c>
      <c r="C42" s="29" t="s">
        <v>133</v>
      </c>
      <c r="D42" s="29" t="s">
        <v>133</v>
      </c>
      <c r="E42" s="29">
        <v>38</v>
      </c>
      <c r="F42" s="29">
        <v>42</v>
      </c>
      <c r="G42" s="29">
        <v>80</v>
      </c>
      <c r="H42" s="29">
        <v>263</v>
      </c>
      <c r="I42" s="29">
        <v>4293</v>
      </c>
      <c r="J42" s="29" t="s">
        <v>133</v>
      </c>
      <c r="K42" s="29" t="s">
        <v>133</v>
      </c>
      <c r="L42" s="29">
        <v>192</v>
      </c>
      <c r="M42" s="29">
        <v>665</v>
      </c>
      <c r="N42" s="29">
        <v>5413</v>
      </c>
      <c r="O42" s="29" t="s">
        <v>133</v>
      </c>
      <c r="P42" s="29" t="s">
        <v>133</v>
      </c>
      <c r="Q42" s="29" t="s">
        <v>133</v>
      </c>
      <c r="R42" s="29">
        <v>5703</v>
      </c>
      <c r="S42" s="29">
        <v>6805.7391978196501</v>
      </c>
      <c r="T42" s="30">
        <v>3.0856310225240127</v>
      </c>
      <c r="U42" s="30">
        <v>0</v>
      </c>
      <c r="V42" s="30">
        <v>0</v>
      </c>
      <c r="W42" s="30">
        <v>0.55835228026624983</v>
      </c>
      <c r="X42" s="30">
        <v>0.6171262045048026</v>
      </c>
      <c r="Y42" s="30">
        <v>1.1754784847710524</v>
      </c>
      <c r="Z42" s="30">
        <v>3.8643855186848346</v>
      </c>
      <c r="AA42" s="30">
        <v>63.079114189026598</v>
      </c>
      <c r="AB42" s="30">
        <v>0</v>
      </c>
      <c r="AC42" s="30">
        <v>0</v>
      </c>
      <c r="AD42" s="30">
        <v>2.8211483634505257</v>
      </c>
      <c r="AE42" s="30">
        <v>9.771164904659372</v>
      </c>
      <c r="AF42" s="30">
        <v>79.535812975821329</v>
      </c>
      <c r="AG42" s="30">
        <v>0</v>
      </c>
      <c r="AH42" s="30">
        <v>0</v>
      </c>
      <c r="AI42" s="30">
        <v>0</v>
      </c>
      <c r="AJ42" s="30">
        <v>83.796922483116404</v>
      </c>
      <c r="AK42" s="55"/>
      <c r="AV42" s="55"/>
    </row>
    <row r="43" spans="1:48">
      <c r="A43" s="28" t="s">
        <v>54</v>
      </c>
      <c r="B43" s="29">
        <v>77</v>
      </c>
      <c r="C43" s="29" t="s">
        <v>133</v>
      </c>
      <c r="D43" s="29" t="s">
        <v>133</v>
      </c>
      <c r="E43" s="29">
        <v>21</v>
      </c>
      <c r="F43" s="29" t="s">
        <v>133</v>
      </c>
      <c r="G43" s="29">
        <v>21</v>
      </c>
      <c r="H43" s="29">
        <v>712</v>
      </c>
      <c r="I43" s="29">
        <v>3272</v>
      </c>
      <c r="J43" s="29" t="s">
        <v>133</v>
      </c>
      <c r="K43" s="29" t="s">
        <v>133</v>
      </c>
      <c r="L43" s="29" t="s">
        <v>133</v>
      </c>
      <c r="M43" s="29">
        <v>168</v>
      </c>
      <c r="N43" s="29">
        <v>4152</v>
      </c>
      <c r="O43" s="29" t="s">
        <v>133</v>
      </c>
      <c r="P43" s="29" t="s">
        <v>133</v>
      </c>
      <c r="Q43" s="29" t="s">
        <v>133</v>
      </c>
      <c r="R43" s="29">
        <v>4250</v>
      </c>
      <c r="S43" s="29">
        <v>4643.93904407428</v>
      </c>
      <c r="T43" s="30">
        <v>1.658075165699104</v>
      </c>
      <c r="U43" s="30">
        <v>0</v>
      </c>
      <c r="V43" s="30">
        <v>0</v>
      </c>
      <c r="W43" s="30">
        <v>0.45220231791793747</v>
      </c>
      <c r="X43" s="30">
        <v>0</v>
      </c>
      <c r="Y43" s="30">
        <v>0.45220231791793747</v>
      </c>
      <c r="Z43" s="30">
        <v>15.331811921789118</v>
      </c>
      <c r="AA43" s="30">
        <v>70.457427820356727</v>
      </c>
      <c r="AB43" s="30">
        <v>0</v>
      </c>
      <c r="AC43" s="30">
        <v>0</v>
      </c>
      <c r="AD43" s="30">
        <v>0</v>
      </c>
      <c r="AE43" s="30">
        <v>3.6176185433434997</v>
      </c>
      <c r="AF43" s="30">
        <v>89.406858285489349</v>
      </c>
      <c r="AG43" s="30">
        <v>0</v>
      </c>
      <c r="AH43" s="30">
        <v>0</v>
      </c>
      <c r="AI43" s="30">
        <v>0</v>
      </c>
      <c r="AJ43" s="30">
        <v>91.517135769106389</v>
      </c>
      <c r="AK43" s="55"/>
      <c r="AV43" s="55"/>
    </row>
    <row r="44" spans="1:48">
      <c r="A44" s="28" t="s">
        <v>55</v>
      </c>
      <c r="B44" s="29">
        <v>259</v>
      </c>
      <c r="C44" s="29" t="s">
        <v>133</v>
      </c>
      <c r="D44" s="29" t="s">
        <v>133</v>
      </c>
      <c r="E44" s="29" t="s">
        <v>133</v>
      </c>
      <c r="F44" s="29" t="s">
        <v>133</v>
      </c>
      <c r="G44" s="29">
        <v>0</v>
      </c>
      <c r="H44" s="29">
        <v>533</v>
      </c>
      <c r="I44" s="29">
        <v>4401</v>
      </c>
      <c r="J44" s="29" t="s">
        <v>133</v>
      </c>
      <c r="K44" s="29" t="s">
        <v>133</v>
      </c>
      <c r="L44" s="29" t="s">
        <v>133</v>
      </c>
      <c r="M44" s="29">
        <v>264</v>
      </c>
      <c r="N44" s="29">
        <v>5198</v>
      </c>
      <c r="O44" s="29">
        <v>164</v>
      </c>
      <c r="P44" s="29">
        <v>171</v>
      </c>
      <c r="Q44" s="29">
        <v>335</v>
      </c>
      <c r="R44" s="29">
        <v>5792</v>
      </c>
      <c r="S44" s="29">
        <v>7285.2892910725495</v>
      </c>
      <c r="T44" s="30">
        <v>3.5551093395478559</v>
      </c>
      <c r="U44" s="30">
        <v>0</v>
      </c>
      <c r="V44" s="30">
        <v>0</v>
      </c>
      <c r="W44" s="30">
        <v>0</v>
      </c>
      <c r="X44" s="30">
        <v>0</v>
      </c>
      <c r="Y44" s="30">
        <v>0</v>
      </c>
      <c r="Z44" s="30">
        <v>7.3161130423899889</v>
      </c>
      <c r="AA44" s="30">
        <v>60.409406190540984</v>
      </c>
      <c r="AB44" s="30">
        <v>0</v>
      </c>
      <c r="AC44" s="30">
        <v>0</v>
      </c>
      <c r="AD44" s="30">
        <v>0</v>
      </c>
      <c r="AE44" s="30">
        <v>3.6237407939792821</v>
      </c>
      <c r="AF44" s="30">
        <v>71.349260026910258</v>
      </c>
      <c r="AG44" s="30">
        <v>2.2511117053507661</v>
      </c>
      <c r="AH44" s="30">
        <v>2.3471957415547622</v>
      </c>
      <c r="AI44" s="30">
        <v>4.5983074469055278</v>
      </c>
      <c r="AJ44" s="30">
        <v>79.502676813363635</v>
      </c>
      <c r="AK44" s="55"/>
      <c r="AV44" s="55"/>
    </row>
    <row r="45" spans="1:48">
      <c r="A45" s="28" t="s">
        <v>56</v>
      </c>
      <c r="B45" s="29">
        <v>7</v>
      </c>
      <c r="C45" s="29" t="s">
        <v>133</v>
      </c>
      <c r="D45" s="29" t="s">
        <v>133</v>
      </c>
      <c r="E45" s="29" t="s">
        <v>133</v>
      </c>
      <c r="F45" s="29" t="s">
        <v>133</v>
      </c>
      <c r="G45" s="29">
        <v>0</v>
      </c>
      <c r="H45" s="29">
        <v>97</v>
      </c>
      <c r="I45" s="29">
        <v>136</v>
      </c>
      <c r="J45" s="29" t="s">
        <v>133</v>
      </c>
      <c r="K45" s="29" t="s">
        <v>133</v>
      </c>
      <c r="L45" s="29">
        <v>85</v>
      </c>
      <c r="M45" s="29" t="s">
        <v>133</v>
      </c>
      <c r="N45" s="29">
        <v>318</v>
      </c>
      <c r="O45" s="29" t="s">
        <v>133</v>
      </c>
      <c r="P45" s="29" t="s">
        <v>133</v>
      </c>
      <c r="Q45" s="29" t="s">
        <v>133</v>
      </c>
      <c r="R45" s="29">
        <v>325</v>
      </c>
      <c r="S45" s="29">
        <v>293.0948184516318</v>
      </c>
      <c r="T45" s="30">
        <v>2.3883056128319717</v>
      </c>
      <c r="U45" s="30">
        <v>0</v>
      </c>
      <c r="V45" s="30">
        <v>0</v>
      </c>
      <c r="W45" s="30">
        <v>0</v>
      </c>
      <c r="X45" s="30">
        <v>0</v>
      </c>
      <c r="Y45" s="30">
        <v>0</v>
      </c>
      <c r="Z45" s="30">
        <v>33.095092063528753</v>
      </c>
      <c r="AA45" s="30">
        <v>46.401366192164026</v>
      </c>
      <c r="AB45" s="30">
        <v>0</v>
      </c>
      <c r="AC45" s="30">
        <v>0</v>
      </c>
      <c r="AD45" s="30">
        <v>29.000853870102517</v>
      </c>
      <c r="AE45" s="30">
        <v>0</v>
      </c>
      <c r="AF45" s="30">
        <v>108.4973121257953</v>
      </c>
      <c r="AG45" s="30">
        <v>0</v>
      </c>
      <c r="AH45" s="30">
        <v>0</v>
      </c>
      <c r="AI45" s="30">
        <v>0</v>
      </c>
      <c r="AJ45" s="30">
        <v>110.88561773862726</v>
      </c>
      <c r="AK45" s="55"/>
      <c r="AV45" s="55"/>
    </row>
    <row r="46" spans="1:48">
      <c r="A46" s="28" t="s">
        <v>57</v>
      </c>
      <c r="B46" s="29">
        <v>43</v>
      </c>
      <c r="C46" s="29" t="s">
        <v>133</v>
      </c>
      <c r="D46" s="29" t="s">
        <v>133</v>
      </c>
      <c r="E46" s="29" t="s">
        <v>133</v>
      </c>
      <c r="F46" s="29" t="s">
        <v>133</v>
      </c>
      <c r="G46" s="29">
        <v>0</v>
      </c>
      <c r="H46" s="29">
        <v>223</v>
      </c>
      <c r="I46" s="29">
        <v>3550</v>
      </c>
      <c r="J46" s="29" t="s">
        <v>133</v>
      </c>
      <c r="K46" s="29" t="s">
        <v>133</v>
      </c>
      <c r="L46" s="29">
        <v>214</v>
      </c>
      <c r="M46" s="29">
        <v>277</v>
      </c>
      <c r="N46" s="29">
        <v>4264</v>
      </c>
      <c r="O46" s="29" t="s">
        <v>133</v>
      </c>
      <c r="P46" s="29" t="s">
        <v>133</v>
      </c>
      <c r="Q46" s="29" t="s">
        <v>133</v>
      </c>
      <c r="R46" s="29">
        <v>4307</v>
      </c>
      <c r="S46" s="29">
        <v>4905.40274880383</v>
      </c>
      <c r="T46" s="30">
        <v>0.87658449676706851</v>
      </c>
      <c r="U46" s="30">
        <v>0</v>
      </c>
      <c r="V46" s="30">
        <v>0</v>
      </c>
      <c r="W46" s="30">
        <v>0</v>
      </c>
      <c r="X46" s="30">
        <v>0</v>
      </c>
      <c r="Y46" s="30">
        <v>0</v>
      </c>
      <c r="Z46" s="30">
        <v>4.5460079716059605</v>
      </c>
      <c r="AA46" s="30">
        <v>72.369185198211468</v>
      </c>
      <c r="AB46" s="30">
        <v>0</v>
      </c>
      <c r="AC46" s="30">
        <v>0</v>
      </c>
      <c r="AD46" s="30">
        <v>4.3625367978640153</v>
      </c>
      <c r="AE46" s="30">
        <v>5.6468350140576273</v>
      </c>
      <c r="AF46" s="30">
        <v>86.924564981739067</v>
      </c>
      <c r="AG46" s="30">
        <v>0</v>
      </c>
      <c r="AH46" s="30">
        <v>0</v>
      </c>
      <c r="AI46" s="30">
        <v>0</v>
      </c>
      <c r="AJ46" s="30">
        <v>87.801149478506147</v>
      </c>
      <c r="AK46" s="55"/>
      <c r="AV46" s="55"/>
    </row>
    <row r="47" spans="1:48">
      <c r="A47" s="28" t="s">
        <v>58</v>
      </c>
      <c r="B47" s="29" t="s">
        <v>133</v>
      </c>
      <c r="C47" s="29" t="s">
        <v>133</v>
      </c>
      <c r="D47" s="29" t="s">
        <v>133</v>
      </c>
      <c r="E47" s="29" t="s">
        <v>133</v>
      </c>
      <c r="F47" s="29" t="s">
        <v>133</v>
      </c>
      <c r="G47" s="29">
        <v>0</v>
      </c>
      <c r="H47" s="29" t="s">
        <v>133</v>
      </c>
      <c r="I47" s="29">
        <v>226</v>
      </c>
      <c r="J47" s="29" t="s">
        <v>133</v>
      </c>
      <c r="K47" s="29" t="s">
        <v>133</v>
      </c>
      <c r="L47" s="29">
        <v>70</v>
      </c>
      <c r="M47" s="29">
        <v>20</v>
      </c>
      <c r="N47" s="29">
        <v>316</v>
      </c>
      <c r="O47" s="29" t="s">
        <v>133</v>
      </c>
      <c r="P47" s="29" t="s">
        <v>133</v>
      </c>
      <c r="Q47" s="29" t="s">
        <v>133</v>
      </c>
      <c r="R47" s="29">
        <v>316</v>
      </c>
      <c r="S47" s="29">
        <v>371.59215413352598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60.819368085686307</v>
      </c>
      <c r="AB47" s="30">
        <v>0</v>
      </c>
      <c r="AC47" s="30">
        <v>0</v>
      </c>
      <c r="AD47" s="30">
        <v>18.837857371672754</v>
      </c>
      <c r="AE47" s="30">
        <v>5.3822449633350722</v>
      </c>
      <c r="AF47" s="30">
        <v>85.039470420694144</v>
      </c>
      <c r="AG47" s="30">
        <v>0</v>
      </c>
      <c r="AH47" s="30">
        <v>0</v>
      </c>
      <c r="AI47" s="30">
        <v>0</v>
      </c>
      <c r="AJ47" s="30">
        <v>85.039470420694144</v>
      </c>
      <c r="AK47" s="55"/>
      <c r="AV47" s="55"/>
    </row>
    <row r="48" spans="1:48">
      <c r="A48" s="28" t="s">
        <v>59</v>
      </c>
      <c r="B48" s="29">
        <v>38</v>
      </c>
      <c r="C48" s="29" t="s">
        <v>133</v>
      </c>
      <c r="D48" s="29" t="s">
        <v>133</v>
      </c>
      <c r="E48" s="29" t="s">
        <v>133</v>
      </c>
      <c r="F48" s="29">
        <v>42</v>
      </c>
      <c r="G48" s="29">
        <v>42</v>
      </c>
      <c r="H48" s="29">
        <v>1290</v>
      </c>
      <c r="I48" s="29">
        <v>6965</v>
      </c>
      <c r="J48" s="29" t="s">
        <v>133</v>
      </c>
      <c r="K48" s="29" t="s">
        <v>133</v>
      </c>
      <c r="L48" s="29">
        <v>42</v>
      </c>
      <c r="M48" s="29">
        <v>499</v>
      </c>
      <c r="N48" s="29">
        <v>8796</v>
      </c>
      <c r="O48" s="29" t="s">
        <v>133</v>
      </c>
      <c r="P48" s="29" t="s">
        <v>133</v>
      </c>
      <c r="Q48" s="29" t="s">
        <v>133</v>
      </c>
      <c r="R48" s="29">
        <v>8876</v>
      </c>
      <c r="S48" s="29">
        <v>10917.6234402465</v>
      </c>
      <c r="T48" s="30">
        <v>0.34806109780190431</v>
      </c>
      <c r="U48" s="30">
        <v>0</v>
      </c>
      <c r="V48" s="30">
        <v>0</v>
      </c>
      <c r="W48" s="30">
        <v>0</v>
      </c>
      <c r="X48" s="30">
        <v>0.3846991080968416</v>
      </c>
      <c r="Y48" s="30">
        <v>0.3846991080968416</v>
      </c>
      <c r="Z48" s="30">
        <v>11.815758320117279</v>
      </c>
      <c r="AA48" s="30">
        <v>63.795935426059572</v>
      </c>
      <c r="AB48" s="30">
        <v>0</v>
      </c>
      <c r="AC48" s="30">
        <v>0</v>
      </c>
      <c r="AD48" s="30">
        <v>0.3846991080968416</v>
      </c>
      <c r="AE48" s="30">
        <v>4.5705917842934278</v>
      </c>
      <c r="AF48" s="30">
        <v>80.566984638567121</v>
      </c>
      <c r="AG48" s="30">
        <v>0</v>
      </c>
      <c r="AH48" s="30">
        <v>0</v>
      </c>
      <c r="AI48" s="30">
        <v>0</v>
      </c>
      <c r="AJ48" s="30">
        <v>81.299744844465863</v>
      </c>
      <c r="AK48" s="55"/>
      <c r="AV48" s="55"/>
    </row>
    <row r="49" spans="1:48">
      <c r="A49" s="28" t="s">
        <v>60</v>
      </c>
      <c r="B49" s="29">
        <v>41</v>
      </c>
      <c r="C49" s="29" t="s">
        <v>133</v>
      </c>
      <c r="D49" s="29" t="s">
        <v>133</v>
      </c>
      <c r="E49" s="29" t="s">
        <v>133</v>
      </c>
      <c r="F49" s="29" t="s">
        <v>133</v>
      </c>
      <c r="G49" s="29">
        <v>0</v>
      </c>
      <c r="H49" s="29" t="s">
        <v>133</v>
      </c>
      <c r="I49" s="29">
        <v>420</v>
      </c>
      <c r="J49" s="29" t="s">
        <v>133</v>
      </c>
      <c r="K49" s="29" t="s">
        <v>133</v>
      </c>
      <c r="L49" s="29">
        <v>38</v>
      </c>
      <c r="M49" s="29" t="s">
        <v>133</v>
      </c>
      <c r="N49" s="29">
        <v>458</v>
      </c>
      <c r="O49" s="29" t="s">
        <v>133</v>
      </c>
      <c r="P49" s="29" t="s">
        <v>133</v>
      </c>
      <c r="Q49" s="29" t="s">
        <v>133</v>
      </c>
      <c r="R49" s="29">
        <v>499</v>
      </c>
      <c r="S49" s="29">
        <v>683.25670141694695</v>
      </c>
      <c r="T49" s="30">
        <v>6.0006729410737796</v>
      </c>
      <c r="U49" s="30">
        <v>0</v>
      </c>
      <c r="V49" s="30">
        <v>0</v>
      </c>
      <c r="W49" s="30">
        <v>0</v>
      </c>
      <c r="X49" s="30">
        <v>0</v>
      </c>
      <c r="Y49" s="30">
        <v>0</v>
      </c>
      <c r="Z49" s="30">
        <v>0</v>
      </c>
      <c r="AA49" s="30">
        <v>61.470308176853351</v>
      </c>
      <c r="AB49" s="30">
        <v>0</v>
      </c>
      <c r="AC49" s="30">
        <v>0</v>
      </c>
      <c r="AD49" s="30">
        <v>5.5615993112391129</v>
      </c>
      <c r="AE49" s="30">
        <v>0</v>
      </c>
      <c r="AF49" s="30">
        <v>67.031907488092457</v>
      </c>
      <c r="AG49" s="30">
        <v>0</v>
      </c>
      <c r="AH49" s="30">
        <v>0</v>
      </c>
      <c r="AI49" s="30">
        <v>0</v>
      </c>
      <c r="AJ49" s="30">
        <v>73.032580429166245</v>
      </c>
      <c r="AK49" s="55"/>
      <c r="AV49" s="55"/>
    </row>
    <row r="50" spans="1:48">
      <c r="A50" s="28" t="s">
        <v>61</v>
      </c>
      <c r="B50" s="29" t="s">
        <v>133</v>
      </c>
      <c r="C50" s="29" t="s">
        <v>133</v>
      </c>
      <c r="D50" s="29" t="s">
        <v>133</v>
      </c>
      <c r="E50" s="29" t="s">
        <v>133</v>
      </c>
      <c r="F50" s="29" t="s">
        <v>133</v>
      </c>
      <c r="G50" s="29">
        <v>0</v>
      </c>
      <c r="H50" s="29">
        <v>125</v>
      </c>
      <c r="I50" s="29">
        <v>1210</v>
      </c>
      <c r="J50" s="29" t="s">
        <v>133</v>
      </c>
      <c r="K50" s="29" t="s">
        <v>133</v>
      </c>
      <c r="L50" s="29" t="s">
        <v>133</v>
      </c>
      <c r="M50" s="29">
        <v>72</v>
      </c>
      <c r="N50" s="29">
        <v>1407</v>
      </c>
      <c r="O50" s="29" t="s">
        <v>133</v>
      </c>
      <c r="P50" s="29" t="s">
        <v>133</v>
      </c>
      <c r="Q50" s="29" t="s">
        <v>133</v>
      </c>
      <c r="R50" s="29">
        <v>1407</v>
      </c>
      <c r="S50" s="29">
        <v>2058.3230724663681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6.0729047675795522</v>
      </c>
      <c r="AA50" s="30">
        <v>58.785718150170077</v>
      </c>
      <c r="AB50" s="30">
        <v>0</v>
      </c>
      <c r="AC50" s="30">
        <v>0</v>
      </c>
      <c r="AD50" s="30">
        <v>0</v>
      </c>
      <c r="AE50" s="30">
        <v>3.4979931461258227</v>
      </c>
      <c r="AF50" s="30">
        <v>68.356616063875435</v>
      </c>
      <c r="AG50" s="30">
        <v>0</v>
      </c>
      <c r="AH50" s="30">
        <v>0</v>
      </c>
      <c r="AI50" s="30">
        <v>0</v>
      </c>
      <c r="AJ50" s="30">
        <v>68.356616063875435</v>
      </c>
      <c r="AK50" s="55"/>
      <c r="AV50" s="55"/>
    </row>
    <row r="51" spans="1:48">
      <c r="A51" s="28" t="s">
        <v>62</v>
      </c>
      <c r="B51" s="29">
        <v>33</v>
      </c>
      <c r="C51" s="29" t="s">
        <v>133</v>
      </c>
      <c r="D51" s="29" t="s">
        <v>133</v>
      </c>
      <c r="E51" s="29" t="s">
        <v>133</v>
      </c>
      <c r="F51" s="29" t="s">
        <v>133</v>
      </c>
      <c r="G51" s="29">
        <v>0</v>
      </c>
      <c r="H51" s="29">
        <v>278</v>
      </c>
      <c r="I51" s="29">
        <v>320</v>
      </c>
      <c r="J51" s="29" t="s">
        <v>133</v>
      </c>
      <c r="K51" s="29" t="s">
        <v>133</v>
      </c>
      <c r="L51" s="29">
        <v>205</v>
      </c>
      <c r="M51" s="29" t="s">
        <v>133</v>
      </c>
      <c r="N51" s="29">
        <v>803</v>
      </c>
      <c r="O51" s="29" t="s">
        <v>133</v>
      </c>
      <c r="P51" s="29" t="s">
        <v>133</v>
      </c>
      <c r="Q51" s="29" t="s">
        <v>133</v>
      </c>
      <c r="R51" s="29">
        <v>836</v>
      </c>
      <c r="S51" s="29">
        <v>1111.92951664366</v>
      </c>
      <c r="T51" s="30">
        <v>2.9678140121336045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25.001584708277029</v>
      </c>
      <c r="AA51" s="30">
        <v>28.778802541901616</v>
      </c>
      <c r="AB51" s="30">
        <v>0</v>
      </c>
      <c r="AC51" s="30">
        <v>0</v>
      </c>
      <c r="AD51" s="30">
        <v>18.436420378405725</v>
      </c>
      <c r="AE51" s="30">
        <v>0</v>
      </c>
      <c r="AF51" s="30">
        <v>72.216807628584363</v>
      </c>
      <c r="AG51" s="30">
        <v>0</v>
      </c>
      <c r="AH51" s="30">
        <v>0</v>
      </c>
      <c r="AI51" s="30">
        <v>0</v>
      </c>
      <c r="AJ51" s="30">
        <v>75.184621640717978</v>
      </c>
      <c r="AK51" s="55"/>
      <c r="AV51" s="55"/>
    </row>
    <row r="52" spans="1:48">
      <c r="A52" s="28" t="s">
        <v>63</v>
      </c>
      <c r="B52" s="29">
        <v>5</v>
      </c>
      <c r="C52" s="29" t="s">
        <v>133</v>
      </c>
      <c r="D52" s="29" t="s">
        <v>133</v>
      </c>
      <c r="E52" s="29" t="s">
        <v>133</v>
      </c>
      <c r="F52" s="29" t="s">
        <v>133</v>
      </c>
      <c r="G52" s="29">
        <v>0</v>
      </c>
      <c r="H52" s="29">
        <v>244</v>
      </c>
      <c r="I52" s="29">
        <v>1441</v>
      </c>
      <c r="J52" s="29" t="s">
        <v>133</v>
      </c>
      <c r="K52" s="29" t="s">
        <v>133</v>
      </c>
      <c r="L52" s="29">
        <v>156</v>
      </c>
      <c r="M52" s="29">
        <v>72</v>
      </c>
      <c r="N52" s="29">
        <v>1913</v>
      </c>
      <c r="O52" s="29" t="s">
        <v>133</v>
      </c>
      <c r="P52" s="29" t="s">
        <v>133</v>
      </c>
      <c r="Q52" s="29" t="s">
        <v>133</v>
      </c>
      <c r="R52" s="29">
        <v>1918</v>
      </c>
      <c r="S52" s="29">
        <v>3585.0718799721499</v>
      </c>
      <c r="T52" s="30">
        <v>0.13946721760119471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6.8060002189383013</v>
      </c>
      <c r="AA52" s="30">
        <v>40.194452112664315</v>
      </c>
      <c r="AB52" s="30">
        <v>0</v>
      </c>
      <c r="AC52" s="30">
        <v>0</v>
      </c>
      <c r="AD52" s="30">
        <v>4.351377189157275</v>
      </c>
      <c r="AE52" s="30">
        <v>2.0083279334572035</v>
      </c>
      <c r="AF52" s="30">
        <v>53.360157454217095</v>
      </c>
      <c r="AG52" s="30">
        <v>0</v>
      </c>
      <c r="AH52" s="30">
        <v>0</v>
      </c>
      <c r="AI52" s="30">
        <v>0</v>
      </c>
      <c r="AJ52" s="30">
        <v>53.499624671818289</v>
      </c>
      <c r="AK52" s="55"/>
      <c r="AV52" s="55"/>
    </row>
    <row r="53" spans="1:48">
      <c r="A53" s="28" t="s">
        <v>64</v>
      </c>
      <c r="B53" s="29">
        <v>222</v>
      </c>
      <c r="C53" s="29" t="s">
        <v>133</v>
      </c>
      <c r="D53" s="29" t="s">
        <v>133</v>
      </c>
      <c r="E53" s="29" t="s">
        <v>133</v>
      </c>
      <c r="F53" s="29" t="s">
        <v>133</v>
      </c>
      <c r="G53" s="29">
        <v>0</v>
      </c>
      <c r="H53" s="29">
        <v>448</v>
      </c>
      <c r="I53" s="29">
        <v>4057</v>
      </c>
      <c r="J53" s="29" t="s">
        <v>133</v>
      </c>
      <c r="K53" s="29" t="s">
        <v>133</v>
      </c>
      <c r="L53" s="29">
        <v>253</v>
      </c>
      <c r="M53" s="29">
        <v>457</v>
      </c>
      <c r="N53" s="29">
        <v>5215</v>
      </c>
      <c r="O53" s="29" t="s">
        <v>133</v>
      </c>
      <c r="P53" s="29" t="s">
        <v>133</v>
      </c>
      <c r="Q53" s="29" t="s">
        <v>133</v>
      </c>
      <c r="R53" s="29">
        <v>5437</v>
      </c>
      <c r="S53" s="29">
        <v>8352.3620952337005</v>
      </c>
      <c r="T53" s="30">
        <v>2.6579307442464084</v>
      </c>
      <c r="U53" s="30">
        <v>0</v>
      </c>
      <c r="V53" s="30">
        <v>0</v>
      </c>
      <c r="W53" s="30">
        <v>0</v>
      </c>
      <c r="X53" s="30">
        <v>0</v>
      </c>
      <c r="Y53" s="30">
        <v>0</v>
      </c>
      <c r="Z53" s="30">
        <v>5.3637521325332926</v>
      </c>
      <c r="AA53" s="30">
        <v>48.573085718052603</v>
      </c>
      <c r="AB53" s="30">
        <v>0</v>
      </c>
      <c r="AC53" s="30">
        <v>0</v>
      </c>
      <c r="AD53" s="30">
        <v>3.0290832355600958</v>
      </c>
      <c r="AE53" s="30">
        <v>5.471506081624363</v>
      </c>
      <c r="AF53" s="30">
        <v>62.437427167770352</v>
      </c>
      <c r="AG53" s="30">
        <v>0</v>
      </c>
      <c r="AH53" s="30">
        <v>0</v>
      </c>
      <c r="AI53" s="30">
        <v>0</v>
      </c>
      <c r="AJ53" s="30">
        <v>65.095357912016766</v>
      </c>
      <c r="AK53" s="55"/>
      <c r="AV53" s="55"/>
    </row>
    <row r="54" spans="1:48">
      <c r="A54" s="28" t="s">
        <v>65</v>
      </c>
      <c r="B54" s="29">
        <v>79</v>
      </c>
      <c r="C54" s="29" t="s">
        <v>133</v>
      </c>
      <c r="D54" s="29" t="s">
        <v>133</v>
      </c>
      <c r="E54" s="29" t="s">
        <v>133</v>
      </c>
      <c r="F54" s="29" t="s">
        <v>133</v>
      </c>
      <c r="G54" s="29">
        <v>0</v>
      </c>
      <c r="H54" s="29">
        <v>320</v>
      </c>
      <c r="I54" s="29">
        <v>801</v>
      </c>
      <c r="J54" s="29" t="s">
        <v>133</v>
      </c>
      <c r="K54" s="29" t="s">
        <v>133</v>
      </c>
      <c r="L54" s="29" t="s">
        <v>133</v>
      </c>
      <c r="M54" s="29" t="s">
        <v>133</v>
      </c>
      <c r="N54" s="29">
        <v>1121</v>
      </c>
      <c r="O54" s="29" t="s">
        <v>133</v>
      </c>
      <c r="P54" s="29" t="s">
        <v>133</v>
      </c>
      <c r="Q54" s="29" t="s">
        <v>133</v>
      </c>
      <c r="R54" s="29">
        <v>1200</v>
      </c>
      <c r="S54" s="29">
        <v>1080.791636307405</v>
      </c>
      <c r="T54" s="30">
        <v>7.3094570078196242</v>
      </c>
      <c r="U54" s="30">
        <v>0</v>
      </c>
      <c r="V54" s="30">
        <v>0</v>
      </c>
      <c r="W54" s="30">
        <v>0</v>
      </c>
      <c r="X54" s="30">
        <v>0</v>
      </c>
      <c r="Y54" s="30">
        <v>0</v>
      </c>
      <c r="Z54" s="30">
        <v>29.607927120282017</v>
      </c>
      <c r="AA54" s="30">
        <v>74.112342572955939</v>
      </c>
      <c r="AB54" s="30">
        <v>0</v>
      </c>
      <c r="AC54" s="30">
        <v>0</v>
      </c>
      <c r="AD54" s="30">
        <v>0</v>
      </c>
      <c r="AE54" s="30">
        <v>0</v>
      </c>
      <c r="AF54" s="30">
        <v>103.72026969323795</v>
      </c>
      <c r="AG54" s="30">
        <v>0</v>
      </c>
      <c r="AH54" s="30">
        <v>0</v>
      </c>
      <c r="AI54" s="30">
        <v>0</v>
      </c>
      <c r="AJ54" s="30">
        <v>111.02972670105757</v>
      </c>
      <c r="AK54" s="55"/>
      <c r="AV54" s="55"/>
    </row>
    <row r="55" spans="1:48">
      <c r="A55" s="28" t="s">
        <v>66</v>
      </c>
      <c r="B55" s="29">
        <v>21</v>
      </c>
      <c r="C55" s="29" t="s">
        <v>133</v>
      </c>
      <c r="D55" s="29" t="s">
        <v>133</v>
      </c>
      <c r="E55" s="29" t="s">
        <v>133</v>
      </c>
      <c r="F55" s="29" t="s">
        <v>133</v>
      </c>
      <c r="G55" s="29">
        <v>0</v>
      </c>
      <c r="H55" s="29">
        <v>452</v>
      </c>
      <c r="I55" s="29">
        <v>2306</v>
      </c>
      <c r="J55" s="29" t="s">
        <v>133</v>
      </c>
      <c r="K55" s="29" t="s">
        <v>133</v>
      </c>
      <c r="L55" s="29">
        <v>44</v>
      </c>
      <c r="M55" s="29">
        <v>101</v>
      </c>
      <c r="N55" s="29">
        <v>2903</v>
      </c>
      <c r="O55" s="29" t="s">
        <v>133</v>
      </c>
      <c r="P55" s="29" t="s">
        <v>133</v>
      </c>
      <c r="Q55" s="29" t="s">
        <v>133</v>
      </c>
      <c r="R55" s="29">
        <v>2924</v>
      </c>
      <c r="S55" s="29">
        <v>3424.5217318676396</v>
      </c>
      <c r="T55" s="30">
        <v>0.61322431697775148</v>
      </c>
      <c r="U55" s="30">
        <v>0</v>
      </c>
      <c r="V55" s="30">
        <v>0</v>
      </c>
      <c r="W55" s="30">
        <v>0</v>
      </c>
      <c r="X55" s="30">
        <v>0</v>
      </c>
      <c r="Y55" s="30">
        <v>0</v>
      </c>
      <c r="Z55" s="30">
        <v>13.198923393997319</v>
      </c>
      <c r="AA55" s="30">
        <v>67.337870235747374</v>
      </c>
      <c r="AB55" s="30">
        <v>0</v>
      </c>
      <c r="AC55" s="30">
        <v>0</v>
      </c>
      <c r="AD55" s="30">
        <v>1.284850949858146</v>
      </c>
      <c r="AE55" s="30">
        <v>2.9493169530834717</v>
      </c>
      <c r="AF55" s="30">
        <v>84.770961532686314</v>
      </c>
      <c r="AG55" s="30">
        <v>0</v>
      </c>
      <c r="AH55" s="30">
        <v>0</v>
      </c>
      <c r="AI55" s="30">
        <v>0</v>
      </c>
      <c r="AJ55" s="30">
        <v>85.384185849664078</v>
      </c>
      <c r="AK55" s="55"/>
      <c r="AV55" s="55"/>
    </row>
    <row r="56" spans="1:48">
      <c r="A56" s="28" t="s">
        <v>67</v>
      </c>
      <c r="B56" s="29">
        <v>86</v>
      </c>
      <c r="C56" s="29" t="s">
        <v>133</v>
      </c>
      <c r="D56" s="29" t="s">
        <v>133</v>
      </c>
      <c r="E56" s="29" t="s">
        <v>133</v>
      </c>
      <c r="F56" s="29" t="s">
        <v>133</v>
      </c>
      <c r="G56" s="29">
        <v>0</v>
      </c>
      <c r="H56" s="29">
        <v>139</v>
      </c>
      <c r="I56" s="29">
        <v>241</v>
      </c>
      <c r="J56" s="29" t="s">
        <v>133</v>
      </c>
      <c r="K56" s="29" t="s">
        <v>133</v>
      </c>
      <c r="L56" s="29" t="s">
        <v>133</v>
      </c>
      <c r="M56" s="29" t="s">
        <v>133</v>
      </c>
      <c r="N56" s="29">
        <v>380</v>
      </c>
      <c r="O56" s="29" t="s">
        <v>133</v>
      </c>
      <c r="P56" s="29" t="s">
        <v>133</v>
      </c>
      <c r="Q56" s="29" t="s">
        <v>133</v>
      </c>
      <c r="R56" s="29">
        <v>466</v>
      </c>
      <c r="S56" s="29">
        <v>626.48850378839302</v>
      </c>
      <c r="T56" s="30">
        <v>13.727306962530941</v>
      </c>
      <c r="U56" s="30">
        <v>0</v>
      </c>
      <c r="V56" s="30">
        <v>0</v>
      </c>
      <c r="W56" s="30">
        <v>0</v>
      </c>
      <c r="X56" s="30">
        <v>0</v>
      </c>
      <c r="Y56" s="30">
        <v>0</v>
      </c>
      <c r="Z56" s="30">
        <v>22.187158927811641</v>
      </c>
      <c r="AA56" s="30">
        <v>38.468383464766944</v>
      </c>
      <c r="AB56" s="30">
        <v>0</v>
      </c>
      <c r="AC56" s="30">
        <v>0</v>
      </c>
      <c r="AD56" s="30">
        <v>0</v>
      </c>
      <c r="AE56" s="30">
        <v>0</v>
      </c>
      <c r="AF56" s="30">
        <v>60.655542392578575</v>
      </c>
      <c r="AG56" s="30">
        <v>0</v>
      </c>
      <c r="AH56" s="30">
        <v>0</v>
      </c>
      <c r="AI56" s="30">
        <v>0</v>
      </c>
      <c r="AJ56" s="30">
        <v>74.382849355109528</v>
      </c>
      <c r="AK56" s="55"/>
      <c r="AV56" s="55"/>
    </row>
    <row r="57" spans="1:48">
      <c r="A57" s="28" t="s">
        <v>68</v>
      </c>
      <c r="B57" s="29">
        <v>117</v>
      </c>
      <c r="C57" s="29">
        <v>34</v>
      </c>
      <c r="D57" s="29" t="s">
        <v>133</v>
      </c>
      <c r="E57" s="29" t="s">
        <v>133</v>
      </c>
      <c r="F57" s="29" t="s">
        <v>133</v>
      </c>
      <c r="G57" s="29">
        <v>34</v>
      </c>
      <c r="H57" s="29">
        <v>144</v>
      </c>
      <c r="I57" s="29">
        <v>2439</v>
      </c>
      <c r="J57" s="29" t="s">
        <v>133</v>
      </c>
      <c r="K57" s="29" t="s">
        <v>133</v>
      </c>
      <c r="L57" s="29">
        <v>263</v>
      </c>
      <c r="M57" s="29">
        <v>120</v>
      </c>
      <c r="N57" s="29">
        <v>2966</v>
      </c>
      <c r="O57" s="29" t="s">
        <v>133</v>
      </c>
      <c r="P57" s="29" t="s">
        <v>133</v>
      </c>
      <c r="Q57" s="29" t="s">
        <v>133</v>
      </c>
      <c r="R57" s="29">
        <v>3117</v>
      </c>
      <c r="S57" s="29">
        <v>4180.0744521495999</v>
      </c>
      <c r="T57" s="30">
        <v>2.7989932078801334</v>
      </c>
      <c r="U57" s="30">
        <v>0.81338264160619267</v>
      </c>
      <c r="V57" s="30">
        <v>0</v>
      </c>
      <c r="W57" s="30">
        <v>0</v>
      </c>
      <c r="X57" s="30">
        <v>0</v>
      </c>
      <c r="Y57" s="30">
        <v>0.81338264160619267</v>
      </c>
      <c r="Z57" s="30">
        <v>3.4449147173909336</v>
      </c>
      <c r="AA57" s="30">
        <v>58.348243025808934</v>
      </c>
      <c r="AB57" s="30">
        <v>0</v>
      </c>
      <c r="AC57" s="30">
        <v>0</v>
      </c>
      <c r="AD57" s="30">
        <v>6.2917539630126074</v>
      </c>
      <c r="AE57" s="30">
        <v>2.8707622644924444</v>
      </c>
      <c r="AF57" s="30">
        <v>70.955673970704922</v>
      </c>
      <c r="AG57" s="30">
        <v>0</v>
      </c>
      <c r="AH57" s="30">
        <v>0</v>
      </c>
      <c r="AI57" s="30">
        <v>0</v>
      </c>
      <c r="AJ57" s="30">
        <v>74.568049820191249</v>
      </c>
      <c r="AK57" s="55"/>
      <c r="AV57" s="55"/>
    </row>
    <row r="58" spans="1:48" ht="16.5" thickBot="1">
      <c r="B58" s="56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</row>
    <row r="59" spans="1:48" ht="15" customHeight="1" thickBot="1">
      <c r="A59" s="87" t="s">
        <v>90</v>
      </c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 t="s">
        <v>108</v>
      </c>
      <c r="T59" s="86" t="s">
        <v>18</v>
      </c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</row>
    <row r="60" spans="1:48" ht="15" customHeight="1" thickBot="1">
      <c r="A60" s="87"/>
      <c r="B60" s="84" t="s">
        <v>80</v>
      </c>
      <c r="C60" s="86" t="s">
        <v>83</v>
      </c>
      <c r="D60" s="86"/>
      <c r="E60" s="86"/>
      <c r="F60" s="86"/>
      <c r="G60" s="86"/>
      <c r="H60" s="86" t="s">
        <v>81</v>
      </c>
      <c r="I60" s="86"/>
      <c r="J60" s="86"/>
      <c r="K60" s="86"/>
      <c r="L60" s="86"/>
      <c r="M60" s="86"/>
      <c r="N60" s="86" t="s">
        <v>111</v>
      </c>
      <c r="O60" s="86" t="s">
        <v>82</v>
      </c>
      <c r="P60" s="86"/>
      <c r="Q60" s="86"/>
      <c r="R60" s="86" t="s">
        <v>84</v>
      </c>
      <c r="S60" s="86"/>
      <c r="T60" s="84" t="s">
        <v>80</v>
      </c>
      <c r="U60" s="86" t="s">
        <v>83</v>
      </c>
      <c r="V60" s="86"/>
      <c r="W60" s="86"/>
      <c r="X60" s="86"/>
      <c r="Y60" s="86"/>
      <c r="Z60" s="86" t="s">
        <v>81</v>
      </c>
      <c r="AA60" s="86"/>
      <c r="AB60" s="86"/>
      <c r="AC60" s="86"/>
      <c r="AD60" s="86"/>
      <c r="AE60" s="86"/>
      <c r="AF60" s="86" t="s">
        <v>111</v>
      </c>
      <c r="AG60" s="86" t="s">
        <v>82</v>
      </c>
      <c r="AH60" s="86"/>
      <c r="AI60" s="86"/>
      <c r="AJ60" s="86" t="s">
        <v>84</v>
      </c>
    </row>
    <row r="61" spans="1:48" ht="26.25" thickBot="1">
      <c r="A61" s="87"/>
      <c r="B61" s="84" t="s">
        <v>109</v>
      </c>
      <c r="C61" s="84" t="s">
        <v>110</v>
      </c>
      <c r="D61" s="84" t="s">
        <v>112</v>
      </c>
      <c r="E61" s="84" t="s">
        <v>113</v>
      </c>
      <c r="F61" s="84" t="s">
        <v>19</v>
      </c>
      <c r="G61" s="84" t="s">
        <v>111</v>
      </c>
      <c r="H61" s="84" t="s">
        <v>86</v>
      </c>
      <c r="I61" s="84" t="s">
        <v>87</v>
      </c>
      <c r="J61" s="84" t="s">
        <v>112</v>
      </c>
      <c r="K61" s="84" t="s">
        <v>113</v>
      </c>
      <c r="L61" s="84" t="s">
        <v>114</v>
      </c>
      <c r="M61" s="84" t="s">
        <v>19</v>
      </c>
      <c r="N61" s="86"/>
      <c r="O61" s="84" t="s">
        <v>86</v>
      </c>
      <c r="P61" s="84" t="s">
        <v>87</v>
      </c>
      <c r="Q61" s="84" t="s">
        <v>111</v>
      </c>
      <c r="R61" s="86"/>
      <c r="S61" s="86"/>
      <c r="T61" s="84" t="s">
        <v>109</v>
      </c>
      <c r="U61" s="84" t="s">
        <v>110</v>
      </c>
      <c r="V61" s="84" t="s">
        <v>112</v>
      </c>
      <c r="W61" s="84" t="s">
        <v>113</v>
      </c>
      <c r="X61" s="84" t="s">
        <v>19</v>
      </c>
      <c r="Y61" s="84" t="s">
        <v>111</v>
      </c>
      <c r="Z61" s="84" t="s">
        <v>86</v>
      </c>
      <c r="AA61" s="84" t="s">
        <v>87</v>
      </c>
      <c r="AB61" s="84" t="s">
        <v>112</v>
      </c>
      <c r="AC61" s="84" t="s">
        <v>113</v>
      </c>
      <c r="AD61" s="84" t="s">
        <v>114</v>
      </c>
      <c r="AE61" s="84" t="s">
        <v>19</v>
      </c>
      <c r="AF61" s="86" t="s">
        <v>111</v>
      </c>
      <c r="AG61" s="84" t="s">
        <v>86</v>
      </c>
      <c r="AH61" s="84" t="s">
        <v>87</v>
      </c>
      <c r="AI61" s="84" t="s">
        <v>111</v>
      </c>
      <c r="AJ61" s="86"/>
    </row>
    <row r="62" spans="1:48">
      <c r="A62" s="25" t="s">
        <v>22</v>
      </c>
      <c r="B62" s="26">
        <v>4164</v>
      </c>
      <c r="C62" s="26">
        <v>115</v>
      </c>
      <c r="D62" s="26">
        <v>66</v>
      </c>
      <c r="E62" s="26">
        <v>1005</v>
      </c>
      <c r="F62" s="26">
        <v>794</v>
      </c>
      <c r="G62" s="26">
        <v>1980</v>
      </c>
      <c r="H62" s="26">
        <v>32327</v>
      </c>
      <c r="I62" s="26">
        <v>174411</v>
      </c>
      <c r="J62" s="26">
        <v>625</v>
      </c>
      <c r="K62" s="26">
        <v>0</v>
      </c>
      <c r="L62" s="26">
        <v>6118</v>
      </c>
      <c r="M62" s="26">
        <v>34440</v>
      </c>
      <c r="N62" s="26">
        <v>247921</v>
      </c>
      <c r="O62" s="26">
        <v>181</v>
      </c>
      <c r="P62" s="26">
        <v>171</v>
      </c>
      <c r="Q62" s="26">
        <v>352</v>
      </c>
      <c r="R62" s="26">
        <v>254417</v>
      </c>
      <c r="S62" s="26">
        <v>334230.71688341984</v>
      </c>
      <c r="T62" s="27">
        <v>1.2458459948947209</v>
      </c>
      <c r="U62" s="27">
        <v>3.4407370176006938E-2</v>
      </c>
      <c r="V62" s="27">
        <v>1.9746838535795289E-2</v>
      </c>
      <c r="W62" s="27">
        <v>0.30069049588597374</v>
      </c>
      <c r="X62" s="27">
        <v>0.23756045147608271</v>
      </c>
      <c r="Y62" s="27">
        <v>0.59240515607385869</v>
      </c>
      <c r="Z62" s="27">
        <v>9.6720613537371865</v>
      </c>
      <c r="AA62" s="27">
        <v>52.182815997978672</v>
      </c>
      <c r="AB62" s="27">
        <v>0.18699657704351599</v>
      </c>
      <c r="AC62" s="27">
        <v>0</v>
      </c>
      <c r="AD62" s="27">
        <v>1.8304720933635692</v>
      </c>
      <c r="AE62" s="27">
        <v>10.304259381405906</v>
      </c>
      <c r="AF62" s="27">
        <v>74.176605403528853</v>
      </c>
      <c r="AG62" s="27">
        <v>5.4154208711802231E-2</v>
      </c>
      <c r="AH62" s="27">
        <v>5.1162263479105977E-2</v>
      </c>
      <c r="AI62" s="27">
        <v>0.10531647219090821</v>
      </c>
      <c r="AJ62" s="27">
        <v>76.120173026688335</v>
      </c>
      <c r="AK62" s="57"/>
    </row>
    <row r="63" spans="1:48">
      <c r="A63" s="28" t="s">
        <v>70</v>
      </c>
      <c r="B63" s="29">
        <v>1255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2502</v>
      </c>
      <c r="I63" s="29">
        <v>18938</v>
      </c>
      <c r="J63" s="29">
        <v>67</v>
      </c>
      <c r="K63" s="29">
        <v>0</v>
      </c>
      <c r="L63" s="29">
        <v>764</v>
      </c>
      <c r="M63" s="29">
        <v>1416</v>
      </c>
      <c r="N63" s="29">
        <v>23687</v>
      </c>
      <c r="O63" s="29">
        <v>0</v>
      </c>
      <c r="P63" s="29">
        <v>0</v>
      </c>
      <c r="Q63" s="29">
        <v>0</v>
      </c>
      <c r="R63" s="29">
        <v>24942</v>
      </c>
      <c r="S63" s="29">
        <v>29350.145017467989</v>
      </c>
      <c r="T63" s="30">
        <v>4.2759584296877442</v>
      </c>
      <c r="U63" s="30">
        <v>0</v>
      </c>
      <c r="V63" s="30">
        <v>0</v>
      </c>
      <c r="W63" s="30">
        <v>0</v>
      </c>
      <c r="X63" s="30">
        <v>0</v>
      </c>
      <c r="Y63" s="30">
        <v>0</v>
      </c>
      <c r="Z63" s="30">
        <v>8.5246597538475992</v>
      </c>
      <c r="AA63" s="30">
        <v>64.52438306089762</v>
      </c>
      <c r="AB63" s="30">
        <v>0.22827825879607877</v>
      </c>
      <c r="AC63" s="30">
        <v>0</v>
      </c>
      <c r="AD63" s="30">
        <v>2.6030535779134953</v>
      </c>
      <c r="AE63" s="30">
        <v>4.8245076784365306</v>
      </c>
      <c r="AF63" s="30">
        <v>80.704882329891319</v>
      </c>
      <c r="AG63" s="30">
        <v>0</v>
      </c>
      <c r="AH63" s="30">
        <v>0</v>
      </c>
      <c r="AI63" s="30">
        <v>0</v>
      </c>
      <c r="AJ63" s="30">
        <v>84.980840759579067</v>
      </c>
    </row>
    <row r="64" spans="1:48">
      <c r="A64" s="28" t="s">
        <v>71</v>
      </c>
      <c r="B64" s="29">
        <v>579</v>
      </c>
      <c r="C64" s="29">
        <v>0</v>
      </c>
      <c r="D64" s="29">
        <v>0</v>
      </c>
      <c r="E64" s="29">
        <v>21</v>
      </c>
      <c r="F64" s="29">
        <v>0</v>
      </c>
      <c r="G64" s="29">
        <v>21</v>
      </c>
      <c r="H64" s="29">
        <v>2685</v>
      </c>
      <c r="I64" s="29">
        <v>10070</v>
      </c>
      <c r="J64" s="29">
        <v>0</v>
      </c>
      <c r="K64" s="29">
        <v>0</v>
      </c>
      <c r="L64" s="29">
        <v>337</v>
      </c>
      <c r="M64" s="29">
        <v>432</v>
      </c>
      <c r="N64" s="29">
        <v>13524</v>
      </c>
      <c r="O64" s="29">
        <v>164</v>
      </c>
      <c r="P64" s="29">
        <v>171</v>
      </c>
      <c r="Q64" s="29">
        <v>335</v>
      </c>
      <c r="R64" s="29">
        <v>14459</v>
      </c>
      <c r="S64" s="29">
        <v>16764.462410546232</v>
      </c>
      <c r="T64" s="30">
        <v>3.4537343686950628</v>
      </c>
      <c r="U64" s="30">
        <v>0</v>
      </c>
      <c r="V64" s="30">
        <v>0</v>
      </c>
      <c r="W64" s="30">
        <v>0.12526497710292975</v>
      </c>
      <c r="X64" s="30">
        <v>0</v>
      </c>
      <c r="Y64" s="30">
        <v>0.12526497710292975</v>
      </c>
      <c r="Z64" s="30">
        <v>16.016022072446017</v>
      </c>
      <c r="AA64" s="30">
        <v>60.067539020309646</v>
      </c>
      <c r="AB64" s="30">
        <v>0</v>
      </c>
      <c r="AC64" s="30">
        <v>0</v>
      </c>
      <c r="AD64" s="30">
        <v>2.0102046325565395</v>
      </c>
      <c r="AE64" s="30">
        <v>2.5768795289745547</v>
      </c>
      <c r="AF64" s="30">
        <v>80.670645254286754</v>
      </c>
      <c r="AG64" s="30">
        <v>0.97825982118478461</v>
      </c>
      <c r="AH64" s="30">
        <v>1.0200148135524278</v>
      </c>
      <c r="AI64" s="30">
        <v>1.9982746347372122</v>
      </c>
      <c r="AJ64" s="30">
        <v>86.24791923482195</v>
      </c>
    </row>
    <row r="65" spans="1:36">
      <c r="A65" s="28" t="s">
        <v>72</v>
      </c>
      <c r="B65" s="29">
        <v>206</v>
      </c>
      <c r="C65" s="29">
        <v>0</v>
      </c>
      <c r="D65" s="29">
        <v>66</v>
      </c>
      <c r="E65" s="29">
        <v>786</v>
      </c>
      <c r="F65" s="29">
        <v>230</v>
      </c>
      <c r="G65" s="29">
        <v>1082</v>
      </c>
      <c r="H65" s="29">
        <v>7530</v>
      </c>
      <c r="I65" s="29">
        <v>36646</v>
      </c>
      <c r="J65" s="29">
        <v>98</v>
      </c>
      <c r="K65" s="29">
        <v>0</v>
      </c>
      <c r="L65" s="29">
        <v>1145</v>
      </c>
      <c r="M65" s="29">
        <v>16266</v>
      </c>
      <c r="N65" s="29">
        <v>61685</v>
      </c>
      <c r="O65" s="29">
        <v>17</v>
      </c>
      <c r="P65" s="29">
        <v>0</v>
      </c>
      <c r="Q65" s="29">
        <v>17</v>
      </c>
      <c r="R65" s="29">
        <v>62990</v>
      </c>
      <c r="S65" s="29">
        <v>88198.511314072995</v>
      </c>
      <c r="T65" s="30">
        <v>0.23356403291937486</v>
      </c>
      <c r="U65" s="30">
        <v>0</v>
      </c>
      <c r="V65" s="30">
        <v>7.4831195013003587E-2</v>
      </c>
      <c r="W65" s="30">
        <v>0.89117150424577007</v>
      </c>
      <c r="X65" s="30">
        <v>0.26077537656046706</v>
      </c>
      <c r="Y65" s="30">
        <v>1.2267780758192408</v>
      </c>
      <c r="Z65" s="30">
        <v>8.5375590673926816</v>
      </c>
      <c r="AA65" s="30">
        <v>41.549454127977718</v>
      </c>
      <c r="AB65" s="30">
        <v>0.11111298653445986</v>
      </c>
      <c r="AC65" s="30">
        <v>0</v>
      </c>
      <c r="AD65" s="30">
        <v>1.2982078528771079</v>
      </c>
      <c r="AE65" s="30">
        <v>18.442488152750251</v>
      </c>
      <c r="AF65" s="30">
        <v>69.938822187532224</v>
      </c>
      <c r="AG65" s="30">
        <v>1.9274701745773653E-2</v>
      </c>
      <c r="AH65" s="30">
        <v>0</v>
      </c>
      <c r="AI65" s="30">
        <v>1.9274701745773653E-2</v>
      </c>
      <c r="AJ65" s="30">
        <v>71.418438998016612</v>
      </c>
    </row>
    <row r="66" spans="1:36">
      <c r="A66" s="28" t="s">
        <v>73</v>
      </c>
      <c r="B66" s="29">
        <v>441</v>
      </c>
      <c r="C66" s="29">
        <v>0</v>
      </c>
      <c r="D66" s="29">
        <v>0</v>
      </c>
      <c r="E66" s="29">
        <v>93</v>
      </c>
      <c r="F66" s="29">
        <v>84</v>
      </c>
      <c r="G66" s="29">
        <v>177</v>
      </c>
      <c r="H66" s="29">
        <v>4551</v>
      </c>
      <c r="I66" s="29">
        <v>23556</v>
      </c>
      <c r="J66" s="29">
        <v>71</v>
      </c>
      <c r="K66" s="29">
        <v>0</v>
      </c>
      <c r="L66" s="29">
        <v>929</v>
      </c>
      <c r="M66" s="29">
        <v>2069</v>
      </c>
      <c r="N66" s="29">
        <v>31176</v>
      </c>
      <c r="O66" s="29">
        <v>0</v>
      </c>
      <c r="P66" s="29">
        <v>0</v>
      </c>
      <c r="Q66" s="29">
        <v>0</v>
      </c>
      <c r="R66" s="29">
        <v>31794</v>
      </c>
      <c r="S66" s="29">
        <v>38567.431894380119</v>
      </c>
      <c r="T66" s="30">
        <v>1.1434518150125017</v>
      </c>
      <c r="U66" s="30">
        <v>0</v>
      </c>
      <c r="V66" s="30">
        <v>0</v>
      </c>
      <c r="W66" s="30">
        <v>0.24113609704345279</v>
      </c>
      <c r="X66" s="30">
        <v>0.21780034571666704</v>
      </c>
      <c r="Y66" s="30">
        <v>0.4589364427601198</v>
      </c>
      <c r="Z66" s="30">
        <v>11.800111587577994</v>
      </c>
      <c r="AA66" s="30">
        <v>61.07743980597391</v>
      </c>
      <c r="AB66" s="30">
        <v>0.18409314935575427</v>
      </c>
      <c r="AC66" s="30">
        <v>0</v>
      </c>
      <c r="AD66" s="30">
        <v>2.408768109175996</v>
      </c>
      <c r="AE66" s="30">
        <v>5.3646299439021909</v>
      </c>
      <c r="AF66" s="30">
        <v>80.835042595985854</v>
      </c>
      <c r="AG66" s="30">
        <v>0</v>
      </c>
      <c r="AH66" s="30">
        <v>0</v>
      </c>
      <c r="AI66" s="30">
        <v>0</v>
      </c>
      <c r="AJ66" s="30">
        <v>82.437430853758471</v>
      </c>
    </row>
    <row r="67" spans="1:36">
      <c r="A67" s="28" t="s">
        <v>74</v>
      </c>
      <c r="B67" s="29">
        <v>284</v>
      </c>
      <c r="C67" s="29">
        <v>81</v>
      </c>
      <c r="D67" s="29">
        <v>0</v>
      </c>
      <c r="E67" s="29">
        <v>19</v>
      </c>
      <c r="F67" s="29">
        <v>226</v>
      </c>
      <c r="G67" s="29">
        <v>326</v>
      </c>
      <c r="H67" s="29">
        <v>4688</v>
      </c>
      <c r="I67" s="29">
        <v>30382</v>
      </c>
      <c r="J67" s="29">
        <v>277</v>
      </c>
      <c r="K67" s="29">
        <v>0</v>
      </c>
      <c r="L67" s="29">
        <v>1259</v>
      </c>
      <c r="M67" s="29">
        <v>6801</v>
      </c>
      <c r="N67" s="29">
        <v>43407</v>
      </c>
      <c r="O67" s="29">
        <v>0</v>
      </c>
      <c r="P67" s="29">
        <v>0</v>
      </c>
      <c r="Q67" s="29">
        <v>0</v>
      </c>
      <c r="R67" s="29">
        <v>44017</v>
      </c>
      <c r="S67" s="29">
        <v>56541.255081640142</v>
      </c>
      <c r="T67" s="30">
        <v>0.50228810731196416</v>
      </c>
      <c r="U67" s="30">
        <v>0.14325822778967989</v>
      </c>
      <c r="V67" s="30">
        <v>0</v>
      </c>
      <c r="W67" s="30">
        <v>3.360378182720887E-2</v>
      </c>
      <c r="X67" s="30">
        <v>0.39970814173416858</v>
      </c>
      <c r="Y67" s="30">
        <v>0.57657015135105738</v>
      </c>
      <c r="Z67" s="30">
        <v>8.2912910108397462</v>
      </c>
      <c r="AA67" s="30">
        <v>53.734215761803149</v>
      </c>
      <c r="AB67" s="30">
        <v>0.48990776663878188</v>
      </c>
      <c r="AC67" s="30">
        <v>0</v>
      </c>
      <c r="AD67" s="30">
        <v>2.2266927010766295</v>
      </c>
      <c r="AE67" s="30">
        <v>12.028385274044604</v>
      </c>
      <c r="AF67" s="30">
        <v>76.770492514402918</v>
      </c>
      <c r="AG67" s="30">
        <v>0</v>
      </c>
      <c r="AH67" s="30">
        <v>0</v>
      </c>
      <c r="AI67" s="30">
        <v>0</v>
      </c>
      <c r="AJ67" s="30">
        <v>77.849350773065922</v>
      </c>
    </row>
    <row r="68" spans="1:36">
      <c r="A68" s="28" t="s">
        <v>75</v>
      </c>
      <c r="B68" s="29">
        <v>510</v>
      </c>
      <c r="C68" s="29">
        <v>0</v>
      </c>
      <c r="D68" s="29">
        <v>0</v>
      </c>
      <c r="E68" s="29">
        <v>86</v>
      </c>
      <c r="F68" s="29">
        <v>123</v>
      </c>
      <c r="G68" s="29">
        <v>209</v>
      </c>
      <c r="H68" s="29">
        <v>5462</v>
      </c>
      <c r="I68" s="29">
        <v>26960</v>
      </c>
      <c r="J68" s="29">
        <v>112</v>
      </c>
      <c r="K68" s="29">
        <v>0</v>
      </c>
      <c r="L68" s="29">
        <v>419</v>
      </c>
      <c r="M68" s="29">
        <v>4532</v>
      </c>
      <c r="N68" s="29">
        <v>37485</v>
      </c>
      <c r="O68" s="29">
        <v>0</v>
      </c>
      <c r="P68" s="29">
        <v>0</v>
      </c>
      <c r="Q68" s="29">
        <v>0</v>
      </c>
      <c r="R68" s="29">
        <v>38204</v>
      </c>
      <c r="S68" s="29">
        <v>49983.595695284697</v>
      </c>
      <c r="T68" s="30">
        <v>1.0203347576455206</v>
      </c>
      <c r="U68" s="30">
        <v>0</v>
      </c>
      <c r="V68" s="30">
        <v>0</v>
      </c>
      <c r="W68" s="30">
        <v>0.17205644932846034</v>
      </c>
      <c r="X68" s="30">
        <v>0.24608073566744909</v>
      </c>
      <c r="Y68" s="30">
        <v>0.41813718499590941</v>
      </c>
      <c r="Z68" s="30">
        <v>10.927585188744771</v>
      </c>
      <c r="AA68" s="30">
        <v>53.937696208084773</v>
      </c>
      <c r="AB68" s="30">
        <v>0.22407351540450651</v>
      </c>
      <c r="AC68" s="30">
        <v>0</v>
      </c>
      <c r="AD68" s="30">
        <v>0.83827502637935902</v>
      </c>
      <c r="AE68" s="30">
        <v>9.0669747483323508</v>
      </c>
      <c r="AF68" s="30">
        <v>74.994604686945763</v>
      </c>
      <c r="AG68" s="30">
        <v>0</v>
      </c>
      <c r="AH68" s="30">
        <v>0</v>
      </c>
      <c r="AI68" s="30">
        <v>0</v>
      </c>
      <c r="AJ68" s="30">
        <v>76.433076629587191</v>
      </c>
    </row>
    <row r="69" spans="1:36">
      <c r="A69" s="28" t="s">
        <v>76</v>
      </c>
      <c r="B69" s="29">
        <v>463</v>
      </c>
      <c r="C69" s="29">
        <v>34</v>
      </c>
      <c r="D69" s="29">
        <v>0</v>
      </c>
      <c r="E69" s="29">
        <v>0</v>
      </c>
      <c r="F69" s="29">
        <v>96</v>
      </c>
      <c r="G69" s="29">
        <v>130</v>
      </c>
      <c r="H69" s="29">
        <v>3643</v>
      </c>
      <c r="I69" s="29">
        <v>17564</v>
      </c>
      <c r="J69" s="29">
        <v>0</v>
      </c>
      <c r="K69" s="29">
        <v>0</v>
      </c>
      <c r="L69" s="29">
        <v>1000</v>
      </c>
      <c r="M69" s="29">
        <v>2310</v>
      </c>
      <c r="N69" s="29">
        <v>24517</v>
      </c>
      <c r="O69" s="29">
        <v>0</v>
      </c>
      <c r="P69" s="29">
        <v>0</v>
      </c>
      <c r="Q69" s="29">
        <v>0</v>
      </c>
      <c r="R69" s="29">
        <v>25110</v>
      </c>
      <c r="S69" s="29">
        <v>36453.856538541339</v>
      </c>
      <c r="T69" s="30">
        <v>1.2700988152254533</v>
      </c>
      <c r="U69" s="30">
        <v>9.3268595502517093E-2</v>
      </c>
      <c r="V69" s="30">
        <v>0</v>
      </c>
      <c r="W69" s="30">
        <v>0</v>
      </c>
      <c r="X69" s="30">
        <v>0.26334662259534236</v>
      </c>
      <c r="Y69" s="30">
        <v>0.35661521809785951</v>
      </c>
      <c r="Z69" s="30">
        <v>9.9934556886961694</v>
      </c>
      <c r="AA69" s="30">
        <v>48.181459159006188</v>
      </c>
      <c r="AB69" s="30">
        <v>0</v>
      </c>
      <c r="AC69" s="30">
        <v>0</v>
      </c>
      <c r="AD69" s="30">
        <v>2.74319398536815</v>
      </c>
      <c r="AE69" s="30">
        <v>6.336778106200426</v>
      </c>
      <c r="AF69" s="30">
        <v>67.254886939270932</v>
      </c>
      <c r="AG69" s="30">
        <v>0</v>
      </c>
      <c r="AH69" s="30">
        <v>0</v>
      </c>
      <c r="AI69" s="30">
        <v>0</v>
      </c>
      <c r="AJ69" s="30">
        <v>68.881600972594242</v>
      </c>
    </row>
    <row r="70" spans="1:36">
      <c r="A70" s="28" t="s">
        <v>77</v>
      </c>
      <c r="B70" s="29">
        <v>426</v>
      </c>
      <c r="C70" s="29">
        <v>0</v>
      </c>
      <c r="D70" s="29">
        <v>0</v>
      </c>
      <c r="E70" s="29">
        <v>0</v>
      </c>
      <c r="F70" s="29">
        <v>35</v>
      </c>
      <c r="G70" s="29">
        <v>35</v>
      </c>
      <c r="H70" s="29">
        <v>1266</v>
      </c>
      <c r="I70" s="29">
        <v>10295</v>
      </c>
      <c r="J70" s="29">
        <v>0</v>
      </c>
      <c r="K70" s="29">
        <v>0</v>
      </c>
      <c r="L70" s="29">
        <v>265</v>
      </c>
      <c r="M70" s="29">
        <v>614</v>
      </c>
      <c r="N70" s="29">
        <v>12440</v>
      </c>
      <c r="O70" s="29">
        <v>0</v>
      </c>
      <c r="P70" s="29">
        <v>0</v>
      </c>
      <c r="Q70" s="29">
        <v>0</v>
      </c>
      <c r="R70" s="29">
        <v>12901</v>
      </c>
      <c r="S70" s="29">
        <v>18371.45893148629</v>
      </c>
      <c r="T70" s="30">
        <v>2.318814208434429</v>
      </c>
      <c r="U70" s="30">
        <v>0</v>
      </c>
      <c r="V70" s="30">
        <v>0</v>
      </c>
      <c r="W70" s="30">
        <v>0</v>
      </c>
      <c r="X70" s="30">
        <v>0.19051290444883806</v>
      </c>
      <c r="Y70" s="30">
        <v>0.19051290444883806</v>
      </c>
      <c r="Z70" s="30">
        <v>6.8911239152065429</v>
      </c>
      <c r="AA70" s="30">
        <v>56.038010037165364</v>
      </c>
      <c r="AB70" s="30">
        <v>0</v>
      </c>
      <c r="AC70" s="30">
        <v>0</v>
      </c>
      <c r="AD70" s="30">
        <v>1.4424548479697739</v>
      </c>
      <c r="AE70" s="30">
        <v>3.3421406666167588</v>
      </c>
      <c r="AF70" s="30">
        <v>67.713729466958441</v>
      </c>
      <c r="AG70" s="30">
        <v>0</v>
      </c>
      <c r="AH70" s="30">
        <v>0</v>
      </c>
      <c r="AI70" s="30">
        <v>0</v>
      </c>
      <c r="AJ70" s="30">
        <v>70.223056579841696</v>
      </c>
    </row>
    <row r="72" spans="1:36">
      <c r="A72" s="43" t="s">
        <v>119</v>
      </c>
    </row>
  </sheetData>
  <mergeCells count="28">
    <mergeCell ref="A59:A61"/>
    <mergeCell ref="B59:R59"/>
    <mergeCell ref="S59:S61"/>
    <mergeCell ref="T59:AJ59"/>
    <mergeCell ref="C60:G60"/>
    <mergeCell ref="H60:M60"/>
    <mergeCell ref="O60:Q60"/>
    <mergeCell ref="R60:R61"/>
    <mergeCell ref="U60:Y60"/>
    <mergeCell ref="AF60:AF61"/>
    <mergeCell ref="N60:N61"/>
    <mergeCell ref="Z60:AE60"/>
    <mergeCell ref="AG60:AI60"/>
    <mergeCell ref="AJ60:AJ61"/>
    <mergeCell ref="A8:A10"/>
    <mergeCell ref="B8:R8"/>
    <mergeCell ref="S8:S10"/>
    <mergeCell ref="T8:AJ8"/>
    <mergeCell ref="H9:M9"/>
    <mergeCell ref="O9:Q9"/>
    <mergeCell ref="R9:R10"/>
    <mergeCell ref="U9:Y9"/>
    <mergeCell ref="AF9:AF10"/>
    <mergeCell ref="N9:N10"/>
    <mergeCell ref="Z9:AE9"/>
    <mergeCell ref="AG9:AI9"/>
    <mergeCell ref="AJ9:AJ10"/>
    <mergeCell ref="C9:G9"/>
  </mergeCells>
  <hyperlinks>
    <hyperlink ref="AJ7" location="Contenido!A1" display="Contenido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0" bestFit="1" customWidth="1"/>
    <col min="2" max="38" width="15.7109375" style="20" customWidth="1"/>
    <col min="39" max="16384" width="11.42578125" style="20"/>
  </cols>
  <sheetData>
    <row r="1" spans="1:38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</row>
    <row r="2" spans="1:38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</row>
    <row r="3" spans="1:38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</row>
    <row r="4" spans="1:38" s="79" customFormat="1" ht="18.75">
      <c r="A4" s="77" t="s">
        <v>141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83"/>
      <c r="AI4" s="78"/>
      <c r="AJ4" s="78"/>
      <c r="AK4" s="78"/>
      <c r="AL4" s="78"/>
    </row>
    <row r="5" spans="1:38" s="79" customFormat="1" ht="18.75">
      <c r="A5" s="82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</row>
    <row r="6" spans="1:38" s="79" customFormat="1" ht="18.7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</row>
    <row r="7" spans="1:38" s="79" customFormat="1" ht="19.5" thickBot="1"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85" t="s">
        <v>2</v>
      </c>
    </row>
    <row r="8" spans="1:38" ht="15.7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 t="s">
        <v>84</v>
      </c>
      <c r="T8" s="86" t="s">
        <v>108</v>
      </c>
      <c r="U8" s="86" t="s">
        <v>18</v>
      </c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</row>
    <row r="9" spans="1:38" ht="15.75" customHeight="1" thickBot="1">
      <c r="A9" s="87"/>
      <c r="B9" s="84" t="s">
        <v>80</v>
      </c>
      <c r="C9" s="86" t="s">
        <v>83</v>
      </c>
      <c r="D9" s="86"/>
      <c r="E9" s="86"/>
      <c r="F9" s="86"/>
      <c r="G9" s="86"/>
      <c r="H9" s="86"/>
      <c r="I9" s="86" t="s">
        <v>81</v>
      </c>
      <c r="J9" s="86"/>
      <c r="K9" s="86"/>
      <c r="L9" s="86"/>
      <c r="M9" s="86"/>
      <c r="N9" s="86"/>
      <c r="O9" s="86" t="s">
        <v>111</v>
      </c>
      <c r="P9" s="86" t="s">
        <v>82</v>
      </c>
      <c r="Q9" s="86"/>
      <c r="R9" s="86"/>
      <c r="S9" s="86"/>
      <c r="T9" s="86"/>
      <c r="U9" s="84" t="s">
        <v>80</v>
      </c>
      <c r="V9" s="86" t="s">
        <v>83</v>
      </c>
      <c r="W9" s="86"/>
      <c r="X9" s="86"/>
      <c r="Y9" s="86"/>
      <c r="Z9" s="86"/>
      <c r="AA9" s="86"/>
      <c r="AB9" s="86" t="s">
        <v>81</v>
      </c>
      <c r="AC9" s="86"/>
      <c r="AD9" s="86"/>
      <c r="AE9" s="86"/>
      <c r="AF9" s="86"/>
      <c r="AG9" s="86"/>
      <c r="AH9" s="86" t="s">
        <v>111</v>
      </c>
      <c r="AI9" s="86" t="s">
        <v>82</v>
      </c>
      <c r="AJ9" s="86"/>
      <c r="AK9" s="86"/>
      <c r="AL9" s="86" t="s">
        <v>84</v>
      </c>
    </row>
    <row r="10" spans="1:38" ht="26.25" thickBot="1">
      <c r="A10" s="87"/>
      <c r="B10" s="84" t="s">
        <v>109</v>
      </c>
      <c r="C10" s="84" t="s">
        <v>145</v>
      </c>
      <c r="D10" s="84" t="s">
        <v>110</v>
      </c>
      <c r="E10" s="84" t="s">
        <v>112</v>
      </c>
      <c r="F10" s="84" t="s">
        <v>113</v>
      </c>
      <c r="G10" s="84" t="s">
        <v>19</v>
      </c>
      <c r="H10" s="84" t="s">
        <v>111</v>
      </c>
      <c r="I10" s="84" t="s">
        <v>86</v>
      </c>
      <c r="J10" s="84" t="s">
        <v>87</v>
      </c>
      <c r="K10" s="84" t="s">
        <v>112</v>
      </c>
      <c r="L10" s="84" t="s">
        <v>113</v>
      </c>
      <c r="M10" s="84" t="s">
        <v>114</v>
      </c>
      <c r="N10" s="84" t="s">
        <v>19</v>
      </c>
      <c r="O10" s="86"/>
      <c r="P10" s="84" t="s">
        <v>86</v>
      </c>
      <c r="Q10" s="84" t="s">
        <v>87</v>
      </c>
      <c r="R10" s="84" t="s">
        <v>111</v>
      </c>
      <c r="S10" s="86"/>
      <c r="T10" s="86"/>
      <c r="U10" s="84" t="s">
        <v>109</v>
      </c>
      <c r="V10" s="84" t="s">
        <v>145</v>
      </c>
      <c r="W10" s="84" t="s">
        <v>110</v>
      </c>
      <c r="X10" s="84" t="s">
        <v>112</v>
      </c>
      <c r="Y10" s="84" t="s">
        <v>113</v>
      </c>
      <c r="Z10" s="84" t="s">
        <v>19</v>
      </c>
      <c r="AA10" s="84" t="s">
        <v>111</v>
      </c>
      <c r="AB10" s="84" t="s">
        <v>86</v>
      </c>
      <c r="AC10" s="84" t="s">
        <v>87</v>
      </c>
      <c r="AD10" s="84" t="s">
        <v>112</v>
      </c>
      <c r="AE10" s="84" t="s">
        <v>113</v>
      </c>
      <c r="AF10" s="84" t="s">
        <v>114</v>
      </c>
      <c r="AG10" s="84" t="s">
        <v>19</v>
      </c>
      <c r="AH10" s="86" t="s">
        <v>111</v>
      </c>
      <c r="AI10" s="84" t="s">
        <v>86</v>
      </c>
      <c r="AJ10" s="84" t="s">
        <v>87</v>
      </c>
      <c r="AK10" s="84" t="s">
        <v>111</v>
      </c>
      <c r="AL10" s="86"/>
    </row>
    <row r="11" spans="1:38">
      <c r="A11" s="25" t="s">
        <v>22</v>
      </c>
      <c r="B11" s="26">
        <f>SUM(B12:B57)</f>
        <v>4636</v>
      </c>
      <c r="C11" s="26">
        <v>122</v>
      </c>
      <c r="D11" s="26">
        <v>574</v>
      </c>
      <c r="E11" s="26">
        <v>133</v>
      </c>
      <c r="F11" s="26">
        <v>1059</v>
      </c>
      <c r="G11" s="26">
        <v>685</v>
      </c>
      <c r="H11" s="26">
        <f>C11+D11+E11+F11+G11</f>
        <v>2573</v>
      </c>
      <c r="I11" s="26">
        <v>32046</v>
      </c>
      <c r="J11" s="26">
        <v>170920</v>
      </c>
      <c r="K11" s="26">
        <v>660</v>
      </c>
      <c r="L11" s="26">
        <v>0</v>
      </c>
      <c r="M11" s="26">
        <v>5574</v>
      </c>
      <c r="N11" s="26">
        <v>34108</v>
      </c>
      <c r="O11" s="26">
        <f>I11+J11+K11+L11+M11+N11</f>
        <v>243308</v>
      </c>
      <c r="P11" s="26">
        <v>171</v>
      </c>
      <c r="Q11" s="26">
        <v>148</v>
      </c>
      <c r="R11" s="26">
        <f>P11+Q11</f>
        <v>319</v>
      </c>
      <c r="S11" s="26">
        <f>B11+H11+O11+R11</f>
        <v>250836</v>
      </c>
      <c r="T11" s="26">
        <f>SUM(T12:T57)</f>
        <v>333166.77670610993</v>
      </c>
      <c r="U11" s="27">
        <f>(B11/$T11)*100</f>
        <v>1.3914952882860425</v>
      </c>
      <c r="V11" s="27">
        <f t="shared" ref="V11:AL11" si="0">(C11/$T11)*100</f>
        <v>3.6618297060159018E-2</v>
      </c>
      <c r="W11" s="27">
        <f t="shared" si="0"/>
        <v>0.17228608616828914</v>
      </c>
      <c r="X11" s="27">
        <f t="shared" si="0"/>
        <v>3.9919946795091386E-2</v>
      </c>
      <c r="Y11" s="27">
        <f t="shared" si="0"/>
        <v>0.31785882448121638</v>
      </c>
      <c r="Z11" s="27">
        <f t="shared" si="0"/>
        <v>0.20560273349351579</v>
      </c>
      <c r="AA11" s="27">
        <f t="shared" si="0"/>
        <v>0.77228588799827169</v>
      </c>
      <c r="AB11" s="27">
        <f t="shared" si="0"/>
        <v>9.6186061277857036</v>
      </c>
      <c r="AC11" s="27">
        <f t="shared" si="0"/>
        <v>51.301633881330979</v>
      </c>
      <c r="AD11" s="27">
        <f t="shared" si="0"/>
        <v>0.1980989840959422</v>
      </c>
      <c r="AE11" s="27">
        <f t="shared" si="0"/>
        <v>0</v>
      </c>
      <c r="AF11" s="27">
        <f t="shared" si="0"/>
        <v>1.6730359656830027</v>
      </c>
      <c r="AG11" s="27">
        <f t="shared" si="0"/>
        <v>10.237515378097571</v>
      </c>
      <c r="AH11" s="27">
        <f t="shared" si="0"/>
        <v>73.028890336993186</v>
      </c>
      <c r="AI11" s="27">
        <f t="shared" si="0"/>
        <v>5.1325645879403206E-2</v>
      </c>
      <c r="AJ11" s="27">
        <f t="shared" si="0"/>
        <v>4.4422196433635527E-2</v>
      </c>
      <c r="AK11" s="27">
        <f t="shared" si="0"/>
        <v>9.5747842313038733E-2</v>
      </c>
      <c r="AL11" s="27">
        <f t="shared" si="0"/>
        <v>75.288419355590548</v>
      </c>
    </row>
    <row r="12" spans="1:38">
      <c r="A12" s="28" t="s">
        <v>23</v>
      </c>
      <c r="B12" s="29">
        <v>78</v>
      </c>
      <c r="C12" s="29"/>
      <c r="D12" s="29"/>
      <c r="E12" s="29"/>
      <c r="F12" s="29">
        <v>0</v>
      </c>
      <c r="G12" s="29">
        <v>41</v>
      </c>
      <c r="H12" s="29">
        <f t="shared" ref="H12:H57" si="1">C12+D12+E12+F12+G12</f>
        <v>41</v>
      </c>
      <c r="I12" s="29">
        <v>574</v>
      </c>
      <c r="J12" s="29">
        <v>2776</v>
      </c>
      <c r="K12" s="29"/>
      <c r="L12" s="29"/>
      <c r="M12" s="29">
        <v>66</v>
      </c>
      <c r="N12" s="29">
        <v>74</v>
      </c>
      <c r="O12" s="29">
        <f t="shared" ref="O12:O57" si="2">I12+J12+K12+L12+M12+N12</f>
        <v>3490</v>
      </c>
      <c r="P12" s="29"/>
      <c r="Q12" s="29"/>
      <c r="R12" s="29">
        <f t="shared" ref="R12:R57" si="3">P12+Q12</f>
        <v>0</v>
      </c>
      <c r="S12" s="29">
        <f t="shared" ref="S12:S57" si="4">B12+H12+O12+R12</f>
        <v>3609</v>
      </c>
      <c r="T12" s="29">
        <v>4973.5168500999998</v>
      </c>
      <c r="U12" s="30">
        <f t="shared" ref="U12:U57" si="5">(B12/$T12)*100</f>
        <v>1.5683067404995661</v>
      </c>
      <c r="V12" s="30">
        <f t="shared" ref="V12:V57" si="6">(C12/$T12)*100</f>
        <v>0</v>
      </c>
      <c r="W12" s="30">
        <f t="shared" ref="W12:W57" si="7">(D12/$T12)*100</f>
        <v>0</v>
      </c>
      <c r="X12" s="30">
        <f t="shared" ref="X12:X57" si="8">(E12/$T12)*100</f>
        <v>0</v>
      </c>
      <c r="Y12" s="30">
        <f t="shared" ref="Y12:Y57" si="9">(F12/$T12)*100</f>
        <v>0</v>
      </c>
      <c r="Z12" s="30">
        <f t="shared" ref="Z12:Z57" si="10">(G12/$T12)*100</f>
        <v>0.82436636359592574</v>
      </c>
      <c r="AA12" s="30">
        <f t="shared" ref="AA12:AA57" si="11">(H12/$T12)*100</f>
        <v>0.82436636359592574</v>
      </c>
      <c r="AB12" s="30">
        <f t="shared" ref="AB12:AB57" si="12">(I12/$T12)*100</f>
        <v>11.541129090342961</v>
      </c>
      <c r="AC12" s="30">
        <f t="shared" ref="AC12:AC57" si="13">(J12/$T12)*100</f>
        <v>55.815634764446095</v>
      </c>
      <c r="AD12" s="30">
        <f t="shared" ref="AD12:AD57" si="14">(K12/$T12)*100</f>
        <v>0</v>
      </c>
      <c r="AE12" s="30">
        <f t="shared" ref="AE12:AE57" si="15">(L12/$T12)*100</f>
        <v>0</v>
      </c>
      <c r="AF12" s="30">
        <f t="shared" ref="AF12:AF57" si="16">(M12/$T12)*100</f>
        <v>1.3270287804227099</v>
      </c>
      <c r="AG12" s="30">
        <f t="shared" ref="AG12:AG57" si="17">(N12/$T12)*100</f>
        <v>1.4878807538072807</v>
      </c>
      <c r="AH12" s="30">
        <f t="shared" ref="AH12:AH57" si="18">(O12/$T12)*100</f>
        <v>70.171673389019048</v>
      </c>
      <c r="AI12" s="30">
        <f t="shared" ref="AI12:AI57" si="19">(P12/$T12)*100</f>
        <v>0</v>
      </c>
      <c r="AJ12" s="30">
        <f t="shared" ref="AJ12:AJ57" si="20">(Q12/$T12)*100</f>
        <v>0</v>
      </c>
      <c r="AK12" s="30">
        <f t="shared" ref="AK12:AK57" si="21">(R12/$T12)*100</f>
        <v>0</v>
      </c>
      <c r="AL12" s="30">
        <f t="shared" ref="AL12:AL57" si="22">(S12/$T12)*100</f>
        <v>72.564346493114542</v>
      </c>
    </row>
    <row r="13" spans="1:38">
      <c r="A13" s="28" t="s">
        <v>24</v>
      </c>
      <c r="B13" s="29">
        <v>91</v>
      </c>
      <c r="C13" s="29"/>
      <c r="D13" s="29"/>
      <c r="E13" s="29"/>
      <c r="F13" s="29">
        <v>0</v>
      </c>
      <c r="G13" s="29">
        <v>35</v>
      </c>
      <c r="H13" s="29">
        <f t="shared" si="1"/>
        <v>35</v>
      </c>
      <c r="I13" s="29">
        <v>699</v>
      </c>
      <c r="J13" s="29">
        <v>3044</v>
      </c>
      <c r="K13" s="29"/>
      <c r="L13" s="29"/>
      <c r="M13" s="29"/>
      <c r="N13" s="29">
        <v>240</v>
      </c>
      <c r="O13" s="29">
        <f t="shared" si="2"/>
        <v>3983</v>
      </c>
      <c r="P13" s="29"/>
      <c r="Q13" s="29"/>
      <c r="R13" s="29">
        <f t="shared" si="3"/>
        <v>0</v>
      </c>
      <c r="S13" s="29">
        <f t="shared" si="4"/>
        <v>4109</v>
      </c>
      <c r="T13" s="29">
        <v>5927.0821109999997</v>
      </c>
      <c r="U13" s="30">
        <f t="shared" si="5"/>
        <v>1.5353254484380132</v>
      </c>
      <c r="V13" s="30">
        <f t="shared" si="6"/>
        <v>0</v>
      </c>
      <c r="W13" s="30">
        <f t="shared" si="7"/>
        <v>0</v>
      </c>
      <c r="X13" s="30">
        <f t="shared" si="8"/>
        <v>0</v>
      </c>
      <c r="Y13" s="30">
        <f t="shared" si="9"/>
        <v>0</v>
      </c>
      <c r="Z13" s="30">
        <f t="shared" si="10"/>
        <v>0.59050978786077424</v>
      </c>
      <c r="AA13" s="30">
        <f t="shared" si="11"/>
        <v>0.59050978786077424</v>
      </c>
      <c r="AB13" s="30">
        <f t="shared" si="12"/>
        <v>11.793324048990891</v>
      </c>
      <c r="AC13" s="30">
        <f t="shared" si="13"/>
        <v>51.357479835662765</v>
      </c>
      <c r="AD13" s="30">
        <f t="shared" si="14"/>
        <v>0</v>
      </c>
      <c r="AE13" s="30">
        <f t="shared" si="15"/>
        <v>0</v>
      </c>
      <c r="AF13" s="30">
        <f t="shared" si="16"/>
        <v>0</v>
      </c>
      <c r="AG13" s="30">
        <f t="shared" si="17"/>
        <v>4.0492099739024523</v>
      </c>
      <c r="AH13" s="30">
        <f t="shared" si="18"/>
        <v>67.200013858556119</v>
      </c>
      <c r="AI13" s="30">
        <f t="shared" si="19"/>
        <v>0</v>
      </c>
      <c r="AJ13" s="30">
        <f t="shared" si="20"/>
        <v>0</v>
      </c>
      <c r="AK13" s="30">
        <f t="shared" si="21"/>
        <v>0</v>
      </c>
      <c r="AL13" s="30">
        <f t="shared" si="22"/>
        <v>69.325849094854902</v>
      </c>
    </row>
    <row r="14" spans="1:38">
      <c r="A14" s="28" t="s">
        <v>25</v>
      </c>
      <c r="B14" s="29">
        <v>395</v>
      </c>
      <c r="C14" s="29"/>
      <c r="D14" s="29">
        <v>210</v>
      </c>
      <c r="E14" s="29"/>
      <c r="F14" s="29">
        <v>35</v>
      </c>
      <c r="G14" s="29"/>
      <c r="H14" s="29">
        <f t="shared" si="1"/>
        <v>245</v>
      </c>
      <c r="I14" s="29">
        <v>280</v>
      </c>
      <c r="J14" s="29">
        <v>5619</v>
      </c>
      <c r="K14" s="29"/>
      <c r="L14" s="29"/>
      <c r="M14" s="29">
        <v>180</v>
      </c>
      <c r="N14" s="29">
        <v>909</v>
      </c>
      <c r="O14" s="29">
        <f t="shared" si="2"/>
        <v>6988</v>
      </c>
      <c r="P14" s="29"/>
      <c r="Q14" s="29"/>
      <c r="R14" s="29">
        <f t="shared" si="3"/>
        <v>0</v>
      </c>
      <c r="S14" s="29">
        <f t="shared" si="4"/>
        <v>7628</v>
      </c>
      <c r="T14" s="29">
        <v>10111.221932</v>
      </c>
      <c r="U14" s="30">
        <f t="shared" si="5"/>
        <v>3.9065505895969292</v>
      </c>
      <c r="V14" s="30">
        <f t="shared" si="6"/>
        <v>0</v>
      </c>
      <c r="W14" s="30">
        <f t="shared" si="7"/>
        <v>2.0769003134565951</v>
      </c>
      <c r="X14" s="30">
        <f t="shared" si="8"/>
        <v>0</v>
      </c>
      <c r="Y14" s="30">
        <f t="shared" si="9"/>
        <v>0.34615005224276585</v>
      </c>
      <c r="Z14" s="30">
        <f t="shared" si="10"/>
        <v>0</v>
      </c>
      <c r="AA14" s="30">
        <f t="shared" si="11"/>
        <v>2.4230503656993609</v>
      </c>
      <c r="AB14" s="30">
        <f t="shared" si="12"/>
        <v>2.7692004179421268</v>
      </c>
      <c r="AC14" s="30">
        <f t="shared" si="13"/>
        <v>55.571918387202892</v>
      </c>
      <c r="AD14" s="30">
        <f t="shared" si="14"/>
        <v>0</v>
      </c>
      <c r="AE14" s="30">
        <f t="shared" si="15"/>
        <v>0</v>
      </c>
      <c r="AF14" s="30">
        <f t="shared" si="16"/>
        <v>1.7802002686770815</v>
      </c>
      <c r="AG14" s="30">
        <f t="shared" si="17"/>
        <v>8.990011356819263</v>
      </c>
      <c r="AH14" s="30">
        <f t="shared" si="18"/>
        <v>69.11133043064136</v>
      </c>
      <c r="AI14" s="30">
        <f t="shared" si="19"/>
        <v>0</v>
      </c>
      <c r="AJ14" s="30">
        <f t="shared" si="20"/>
        <v>0</v>
      </c>
      <c r="AK14" s="30">
        <f t="shared" si="21"/>
        <v>0</v>
      </c>
      <c r="AL14" s="30">
        <f t="shared" si="22"/>
        <v>75.44093138593766</v>
      </c>
    </row>
    <row r="15" spans="1:38">
      <c r="A15" s="28" t="s">
        <v>26</v>
      </c>
      <c r="B15" s="29">
        <v>17</v>
      </c>
      <c r="C15" s="29"/>
      <c r="D15" s="29">
        <v>155</v>
      </c>
      <c r="E15" s="29"/>
      <c r="F15" s="29">
        <v>0</v>
      </c>
      <c r="G15" s="29"/>
      <c r="H15" s="29">
        <f t="shared" si="1"/>
        <v>155</v>
      </c>
      <c r="I15" s="29">
        <v>194</v>
      </c>
      <c r="J15" s="29">
        <v>2308</v>
      </c>
      <c r="K15" s="29"/>
      <c r="L15" s="29"/>
      <c r="M15" s="29">
        <v>247</v>
      </c>
      <c r="N15" s="29">
        <v>241</v>
      </c>
      <c r="O15" s="29">
        <f t="shared" si="2"/>
        <v>2990</v>
      </c>
      <c r="P15" s="29"/>
      <c r="Q15" s="29"/>
      <c r="R15" s="29">
        <f t="shared" si="3"/>
        <v>0</v>
      </c>
      <c r="S15" s="29">
        <f t="shared" si="4"/>
        <v>3162</v>
      </c>
      <c r="T15" s="29">
        <v>4003.6694301000002</v>
      </c>
      <c r="U15" s="30">
        <f t="shared" si="5"/>
        <v>0.42461048038062893</v>
      </c>
      <c r="V15" s="30">
        <f t="shared" si="6"/>
        <v>0</v>
      </c>
      <c r="W15" s="30">
        <f t="shared" si="7"/>
        <v>3.8714484975880876</v>
      </c>
      <c r="X15" s="30">
        <f t="shared" si="8"/>
        <v>0</v>
      </c>
      <c r="Y15" s="30">
        <f t="shared" si="9"/>
        <v>0</v>
      </c>
      <c r="Z15" s="30">
        <f t="shared" si="10"/>
        <v>0</v>
      </c>
      <c r="AA15" s="30">
        <f t="shared" si="11"/>
        <v>3.8714484975880876</v>
      </c>
      <c r="AB15" s="30">
        <f t="shared" si="12"/>
        <v>4.8455548937554127</v>
      </c>
      <c r="AC15" s="30">
        <f t="shared" si="13"/>
        <v>57.647116983440682</v>
      </c>
      <c r="AD15" s="30">
        <f t="shared" si="14"/>
        <v>0</v>
      </c>
      <c r="AE15" s="30">
        <f t="shared" si="15"/>
        <v>0</v>
      </c>
      <c r="AF15" s="30">
        <f t="shared" si="16"/>
        <v>6.1693405090597269</v>
      </c>
      <c r="AG15" s="30">
        <f t="shared" si="17"/>
        <v>6.0194779865724453</v>
      </c>
      <c r="AH15" s="30">
        <f t="shared" si="18"/>
        <v>74.681490372828264</v>
      </c>
      <c r="AI15" s="30">
        <f t="shared" si="19"/>
        <v>0</v>
      </c>
      <c r="AJ15" s="30">
        <f t="shared" si="20"/>
        <v>0</v>
      </c>
      <c r="AK15" s="30">
        <f t="shared" si="21"/>
        <v>0</v>
      </c>
      <c r="AL15" s="30">
        <f t="shared" si="22"/>
        <v>78.977549350796977</v>
      </c>
    </row>
    <row r="16" spans="1:38">
      <c r="A16" s="28" t="s">
        <v>27</v>
      </c>
      <c r="B16" s="29">
        <v>25</v>
      </c>
      <c r="C16" s="29"/>
      <c r="D16" s="29">
        <v>88</v>
      </c>
      <c r="E16" s="29"/>
      <c r="F16" s="29">
        <v>0</v>
      </c>
      <c r="G16" s="29"/>
      <c r="H16" s="29">
        <f t="shared" si="1"/>
        <v>88</v>
      </c>
      <c r="I16" s="29">
        <v>88</v>
      </c>
      <c r="J16" s="29">
        <v>3732</v>
      </c>
      <c r="K16" s="29"/>
      <c r="L16" s="29"/>
      <c r="M16" s="29">
        <v>285</v>
      </c>
      <c r="N16" s="29">
        <v>315</v>
      </c>
      <c r="O16" s="29">
        <f t="shared" si="2"/>
        <v>4420</v>
      </c>
      <c r="P16" s="29"/>
      <c r="Q16" s="29"/>
      <c r="R16" s="29">
        <f t="shared" si="3"/>
        <v>0</v>
      </c>
      <c r="S16" s="29">
        <f t="shared" si="4"/>
        <v>4533</v>
      </c>
      <c r="T16" s="29">
        <v>5394.4803458999995</v>
      </c>
      <c r="U16" s="30">
        <f t="shared" si="5"/>
        <v>0.46343666853844234</v>
      </c>
      <c r="V16" s="30">
        <f t="shared" si="6"/>
        <v>0</v>
      </c>
      <c r="W16" s="30">
        <f t="shared" si="7"/>
        <v>1.6312970732553171</v>
      </c>
      <c r="X16" s="30">
        <f t="shared" si="8"/>
        <v>0</v>
      </c>
      <c r="Y16" s="30">
        <f t="shared" si="9"/>
        <v>0</v>
      </c>
      <c r="Z16" s="30">
        <f t="shared" si="10"/>
        <v>0</v>
      </c>
      <c r="AA16" s="30">
        <f t="shared" si="11"/>
        <v>1.6312970732553171</v>
      </c>
      <c r="AB16" s="30">
        <f t="shared" si="12"/>
        <v>1.6312970732553171</v>
      </c>
      <c r="AC16" s="30">
        <f t="shared" si="13"/>
        <v>69.181825879418682</v>
      </c>
      <c r="AD16" s="30">
        <f t="shared" si="14"/>
        <v>0</v>
      </c>
      <c r="AE16" s="30">
        <f t="shared" si="15"/>
        <v>0</v>
      </c>
      <c r="AF16" s="30">
        <f t="shared" si="16"/>
        <v>5.2831780213382435</v>
      </c>
      <c r="AG16" s="30">
        <f t="shared" si="17"/>
        <v>5.8393020235843736</v>
      </c>
      <c r="AH16" s="30">
        <f t="shared" si="18"/>
        <v>81.935602997596618</v>
      </c>
      <c r="AI16" s="30">
        <f t="shared" si="19"/>
        <v>0</v>
      </c>
      <c r="AJ16" s="30">
        <f t="shared" si="20"/>
        <v>0</v>
      </c>
      <c r="AK16" s="30">
        <f t="shared" si="21"/>
        <v>0</v>
      </c>
      <c r="AL16" s="30">
        <f t="shared" si="22"/>
        <v>84.030336739390364</v>
      </c>
    </row>
    <row r="17" spans="1:38">
      <c r="A17" s="28" t="s">
        <v>28</v>
      </c>
      <c r="B17" s="29">
        <v>46</v>
      </c>
      <c r="C17" s="29"/>
      <c r="D17" s="29"/>
      <c r="E17" s="29"/>
      <c r="F17" s="29">
        <v>0</v>
      </c>
      <c r="G17" s="29"/>
      <c r="H17" s="29">
        <f t="shared" si="1"/>
        <v>0</v>
      </c>
      <c r="I17" s="29">
        <v>72</v>
      </c>
      <c r="J17" s="29"/>
      <c r="K17" s="29"/>
      <c r="L17" s="29"/>
      <c r="M17" s="29">
        <v>53</v>
      </c>
      <c r="N17" s="29"/>
      <c r="O17" s="29">
        <f t="shared" si="2"/>
        <v>125</v>
      </c>
      <c r="P17" s="29"/>
      <c r="Q17" s="29"/>
      <c r="R17" s="29">
        <f t="shared" si="3"/>
        <v>0</v>
      </c>
      <c r="S17" s="29">
        <f t="shared" si="4"/>
        <v>171</v>
      </c>
      <c r="T17" s="29">
        <v>308.11745068000005</v>
      </c>
      <c r="U17" s="30">
        <f t="shared" si="5"/>
        <v>14.929371867279917</v>
      </c>
      <c r="V17" s="30">
        <f t="shared" si="6"/>
        <v>0</v>
      </c>
      <c r="W17" s="30">
        <f t="shared" si="7"/>
        <v>0</v>
      </c>
      <c r="X17" s="30">
        <f t="shared" si="8"/>
        <v>0</v>
      </c>
      <c r="Y17" s="30">
        <f t="shared" si="9"/>
        <v>0</v>
      </c>
      <c r="Z17" s="30">
        <f t="shared" si="10"/>
        <v>0</v>
      </c>
      <c r="AA17" s="30">
        <f t="shared" si="11"/>
        <v>0</v>
      </c>
      <c r="AB17" s="30">
        <f t="shared" si="12"/>
        <v>23.367712487916393</v>
      </c>
      <c r="AC17" s="30">
        <f t="shared" si="13"/>
        <v>0</v>
      </c>
      <c r="AD17" s="30">
        <f t="shared" si="14"/>
        <v>0</v>
      </c>
      <c r="AE17" s="30">
        <f t="shared" si="15"/>
        <v>0</v>
      </c>
      <c r="AF17" s="30">
        <f t="shared" si="16"/>
        <v>17.201232803605119</v>
      </c>
      <c r="AG17" s="30">
        <f t="shared" si="17"/>
        <v>0</v>
      </c>
      <c r="AH17" s="30">
        <f t="shared" si="18"/>
        <v>40.568945291521516</v>
      </c>
      <c r="AI17" s="30">
        <f t="shared" si="19"/>
        <v>0</v>
      </c>
      <c r="AJ17" s="30">
        <f t="shared" si="20"/>
        <v>0</v>
      </c>
      <c r="AK17" s="30">
        <f t="shared" si="21"/>
        <v>0</v>
      </c>
      <c r="AL17" s="30">
        <f t="shared" si="22"/>
        <v>55.498317158801434</v>
      </c>
    </row>
    <row r="18" spans="1:38">
      <c r="A18" s="28" t="s">
        <v>29</v>
      </c>
      <c r="B18" s="29">
        <v>41</v>
      </c>
      <c r="C18" s="29"/>
      <c r="D18" s="29"/>
      <c r="E18" s="29"/>
      <c r="F18" s="29">
        <v>43</v>
      </c>
      <c r="G18" s="29">
        <v>66</v>
      </c>
      <c r="H18" s="29">
        <f t="shared" si="1"/>
        <v>109</v>
      </c>
      <c r="I18" s="29">
        <v>3029</v>
      </c>
      <c r="J18" s="29">
        <v>11685</v>
      </c>
      <c r="K18" s="29">
        <v>300</v>
      </c>
      <c r="L18" s="29"/>
      <c r="M18" s="29">
        <v>32</v>
      </c>
      <c r="N18" s="29">
        <v>5215</v>
      </c>
      <c r="O18" s="29">
        <f t="shared" si="2"/>
        <v>20261</v>
      </c>
      <c r="P18" s="29"/>
      <c r="Q18" s="29"/>
      <c r="R18" s="29">
        <f t="shared" si="3"/>
        <v>0</v>
      </c>
      <c r="S18" s="29">
        <f t="shared" si="4"/>
        <v>20411</v>
      </c>
      <c r="T18" s="29">
        <v>28519.481017999999</v>
      </c>
      <c r="U18" s="30">
        <f t="shared" si="5"/>
        <v>0.1437613818222111</v>
      </c>
      <c r="V18" s="30">
        <f t="shared" si="6"/>
        <v>0</v>
      </c>
      <c r="W18" s="30">
        <f t="shared" si="7"/>
        <v>0</v>
      </c>
      <c r="X18" s="30">
        <f t="shared" si="8"/>
        <v>0</v>
      </c>
      <c r="Y18" s="30">
        <f t="shared" si="9"/>
        <v>0.15077413215500191</v>
      </c>
      <c r="Z18" s="30">
        <f t="shared" si="10"/>
        <v>0.23142076098209594</v>
      </c>
      <c r="AA18" s="30">
        <f t="shared" si="11"/>
        <v>0.38219489313709787</v>
      </c>
      <c r="AB18" s="30">
        <f t="shared" si="12"/>
        <v>10.620810379011646</v>
      </c>
      <c r="AC18" s="30">
        <f t="shared" si="13"/>
        <v>40.971993819330166</v>
      </c>
      <c r="AD18" s="30">
        <f t="shared" si="14"/>
        <v>1.0519125499186179</v>
      </c>
      <c r="AE18" s="30">
        <f t="shared" si="15"/>
        <v>0</v>
      </c>
      <c r="AF18" s="30">
        <f t="shared" si="16"/>
        <v>0.11220400532465258</v>
      </c>
      <c r="AG18" s="30">
        <f t="shared" si="17"/>
        <v>18.285746492751976</v>
      </c>
      <c r="AH18" s="30">
        <f t="shared" si="18"/>
        <v>71.042667246337061</v>
      </c>
      <c r="AI18" s="30">
        <f t="shared" si="19"/>
        <v>0</v>
      </c>
      <c r="AJ18" s="30">
        <f t="shared" si="20"/>
        <v>0</v>
      </c>
      <c r="AK18" s="30">
        <f t="shared" si="21"/>
        <v>0</v>
      </c>
      <c r="AL18" s="30">
        <f t="shared" si="22"/>
        <v>71.568623521296374</v>
      </c>
    </row>
    <row r="19" spans="1:38">
      <c r="A19" s="28" t="s">
        <v>30</v>
      </c>
      <c r="B19" s="29">
        <v>56</v>
      </c>
      <c r="C19" s="29"/>
      <c r="D19" s="29"/>
      <c r="E19" s="29"/>
      <c r="F19" s="29">
        <v>0</v>
      </c>
      <c r="G19" s="29"/>
      <c r="H19" s="29">
        <f t="shared" si="1"/>
        <v>0</v>
      </c>
      <c r="I19" s="29">
        <v>270</v>
      </c>
      <c r="J19" s="29">
        <v>1151</v>
      </c>
      <c r="K19" s="29"/>
      <c r="L19" s="29"/>
      <c r="M19" s="29">
        <v>153</v>
      </c>
      <c r="N19" s="29"/>
      <c r="O19" s="29">
        <f t="shared" si="2"/>
        <v>1574</v>
      </c>
      <c r="P19" s="29"/>
      <c r="Q19" s="29"/>
      <c r="R19" s="29">
        <f t="shared" si="3"/>
        <v>0</v>
      </c>
      <c r="S19" s="29">
        <f t="shared" si="4"/>
        <v>1630</v>
      </c>
      <c r="T19" s="29">
        <v>2185.7393187999996</v>
      </c>
      <c r="U19" s="30">
        <f t="shared" si="5"/>
        <v>2.562062159852839</v>
      </c>
      <c r="V19" s="30">
        <f t="shared" si="6"/>
        <v>0</v>
      </c>
      <c r="W19" s="30">
        <f t="shared" si="7"/>
        <v>0</v>
      </c>
      <c r="X19" s="30">
        <f t="shared" si="8"/>
        <v>0</v>
      </c>
      <c r="Y19" s="30">
        <f t="shared" si="9"/>
        <v>0</v>
      </c>
      <c r="Z19" s="30">
        <f t="shared" si="10"/>
        <v>0</v>
      </c>
      <c r="AA19" s="30">
        <f t="shared" si="11"/>
        <v>0</v>
      </c>
      <c r="AB19" s="30">
        <f t="shared" si="12"/>
        <v>12.352799699290474</v>
      </c>
      <c r="AC19" s="30">
        <f t="shared" si="13"/>
        <v>52.659527606975317</v>
      </c>
      <c r="AD19" s="30">
        <f t="shared" si="14"/>
        <v>0</v>
      </c>
      <c r="AE19" s="30">
        <f t="shared" si="15"/>
        <v>0</v>
      </c>
      <c r="AF19" s="30">
        <f t="shared" si="16"/>
        <v>6.9999198295979355</v>
      </c>
      <c r="AG19" s="30">
        <f t="shared" si="17"/>
        <v>0</v>
      </c>
      <c r="AH19" s="30">
        <f t="shared" si="18"/>
        <v>72.012247135863731</v>
      </c>
      <c r="AI19" s="30">
        <f t="shared" si="19"/>
        <v>0</v>
      </c>
      <c r="AJ19" s="30">
        <f t="shared" si="20"/>
        <v>0</v>
      </c>
      <c r="AK19" s="30">
        <f t="shared" si="21"/>
        <v>0</v>
      </c>
      <c r="AL19" s="30">
        <f t="shared" si="22"/>
        <v>74.574309295716574</v>
      </c>
    </row>
    <row r="20" spans="1:38">
      <c r="A20" s="28" t="s">
        <v>31</v>
      </c>
      <c r="B20" s="29">
        <v>125</v>
      </c>
      <c r="C20" s="29"/>
      <c r="D20" s="29"/>
      <c r="E20" s="29"/>
      <c r="F20" s="29">
        <v>0</v>
      </c>
      <c r="G20" s="29"/>
      <c r="H20" s="29">
        <f t="shared" si="1"/>
        <v>0</v>
      </c>
      <c r="I20" s="29">
        <v>122</v>
      </c>
      <c r="J20" s="29">
        <v>3110</v>
      </c>
      <c r="K20" s="29"/>
      <c r="L20" s="29"/>
      <c r="M20" s="29">
        <v>216</v>
      </c>
      <c r="N20" s="29">
        <v>16</v>
      </c>
      <c r="O20" s="29">
        <f t="shared" si="2"/>
        <v>3464</v>
      </c>
      <c r="P20" s="29"/>
      <c r="Q20" s="29"/>
      <c r="R20" s="29">
        <f t="shared" si="3"/>
        <v>0</v>
      </c>
      <c r="S20" s="29">
        <f t="shared" si="4"/>
        <v>3589</v>
      </c>
      <c r="T20" s="29">
        <v>4941.9783109999998</v>
      </c>
      <c r="U20" s="30">
        <f t="shared" si="5"/>
        <v>2.529351448624761</v>
      </c>
      <c r="V20" s="30">
        <f t="shared" si="6"/>
        <v>0</v>
      </c>
      <c r="W20" s="30">
        <f t="shared" si="7"/>
        <v>0</v>
      </c>
      <c r="X20" s="30">
        <f t="shared" si="8"/>
        <v>0</v>
      </c>
      <c r="Y20" s="30">
        <f t="shared" si="9"/>
        <v>0</v>
      </c>
      <c r="Z20" s="30">
        <f t="shared" si="10"/>
        <v>0</v>
      </c>
      <c r="AA20" s="30">
        <f t="shared" si="11"/>
        <v>0</v>
      </c>
      <c r="AB20" s="30">
        <f t="shared" si="12"/>
        <v>2.4686470138577667</v>
      </c>
      <c r="AC20" s="30">
        <f t="shared" si="13"/>
        <v>62.930264041784056</v>
      </c>
      <c r="AD20" s="30">
        <f t="shared" si="14"/>
        <v>0</v>
      </c>
      <c r="AE20" s="30">
        <f t="shared" si="15"/>
        <v>0</v>
      </c>
      <c r="AF20" s="30">
        <f t="shared" si="16"/>
        <v>4.3707193032235869</v>
      </c>
      <c r="AG20" s="30">
        <f t="shared" si="17"/>
        <v>0.32375698542396941</v>
      </c>
      <c r="AH20" s="30">
        <f t="shared" si="18"/>
        <v>70.093387344289383</v>
      </c>
      <c r="AI20" s="30">
        <f t="shared" si="19"/>
        <v>0</v>
      </c>
      <c r="AJ20" s="30">
        <f t="shared" si="20"/>
        <v>0</v>
      </c>
      <c r="AK20" s="30">
        <f t="shared" si="21"/>
        <v>0</v>
      </c>
      <c r="AL20" s="30">
        <f t="shared" si="22"/>
        <v>72.622738792914149</v>
      </c>
    </row>
    <row r="21" spans="1:38">
      <c r="A21" s="28" t="s">
        <v>32</v>
      </c>
      <c r="B21" s="29"/>
      <c r="C21" s="29"/>
      <c r="D21" s="29"/>
      <c r="E21" s="29"/>
      <c r="F21" s="29">
        <v>0</v>
      </c>
      <c r="G21" s="29"/>
      <c r="H21" s="29">
        <f t="shared" si="1"/>
        <v>0</v>
      </c>
      <c r="I21" s="29"/>
      <c r="J21" s="29">
        <v>429</v>
      </c>
      <c r="K21" s="29"/>
      <c r="L21" s="29"/>
      <c r="M21" s="29">
        <v>78</v>
      </c>
      <c r="N21" s="29">
        <v>21</v>
      </c>
      <c r="O21" s="29">
        <f t="shared" si="2"/>
        <v>528</v>
      </c>
      <c r="P21" s="29"/>
      <c r="Q21" s="29"/>
      <c r="R21" s="29">
        <f t="shared" si="3"/>
        <v>0</v>
      </c>
      <c r="S21" s="29">
        <f t="shared" si="4"/>
        <v>528</v>
      </c>
      <c r="T21" s="29">
        <v>670.0147864999999</v>
      </c>
      <c r="U21" s="30">
        <f t="shared" si="5"/>
        <v>0</v>
      </c>
      <c r="V21" s="30">
        <f t="shared" si="6"/>
        <v>0</v>
      </c>
      <c r="W21" s="30">
        <f t="shared" si="7"/>
        <v>0</v>
      </c>
      <c r="X21" s="30">
        <f t="shared" si="8"/>
        <v>0</v>
      </c>
      <c r="Y21" s="30">
        <f t="shared" si="9"/>
        <v>0</v>
      </c>
      <c r="Z21" s="30">
        <f t="shared" si="10"/>
        <v>0</v>
      </c>
      <c r="AA21" s="30">
        <f t="shared" si="11"/>
        <v>0</v>
      </c>
      <c r="AB21" s="30">
        <f t="shared" si="12"/>
        <v>0</v>
      </c>
      <c r="AC21" s="30">
        <f t="shared" si="13"/>
        <v>64.028437676875072</v>
      </c>
      <c r="AD21" s="30">
        <f t="shared" si="14"/>
        <v>0</v>
      </c>
      <c r="AE21" s="30">
        <f t="shared" si="15"/>
        <v>0</v>
      </c>
      <c r="AF21" s="30">
        <f t="shared" si="16"/>
        <v>11.641534123068196</v>
      </c>
      <c r="AG21" s="30">
        <f t="shared" si="17"/>
        <v>3.1342591869798984</v>
      </c>
      <c r="AH21" s="30">
        <f t="shared" si="18"/>
        <v>78.804230986923159</v>
      </c>
      <c r="AI21" s="30">
        <f t="shared" si="19"/>
        <v>0</v>
      </c>
      <c r="AJ21" s="30">
        <f t="shared" si="20"/>
        <v>0</v>
      </c>
      <c r="AK21" s="30">
        <f t="shared" si="21"/>
        <v>0</v>
      </c>
      <c r="AL21" s="30">
        <f t="shared" si="22"/>
        <v>78.804230986923159</v>
      </c>
    </row>
    <row r="22" spans="1:38">
      <c r="A22" s="28" t="s">
        <v>33</v>
      </c>
      <c r="B22" s="29">
        <v>40</v>
      </c>
      <c r="C22" s="29"/>
      <c r="D22" s="29"/>
      <c r="E22" s="29"/>
      <c r="F22" s="29">
        <v>0</v>
      </c>
      <c r="G22" s="29"/>
      <c r="H22" s="29">
        <f t="shared" si="1"/>
        <v>0</v>
      </c>
      <c r="I22" s="29">
        <v>542</v>
      </c>
      <c r="J22" s="29">
        <v>2919</v>
      </c>
      <c r="K22" s="29"/>
      <c r="L22" s="29"/>
      <c r="M22" s="29">
        <v>86</v>
      </c>
      <c r="N22" s="29">
        <v>510</v>
      </c>
      <c r="O22" s="29">
        <f t="shared" si="2"/>
        <v>4057</v>
      </c>
      <c r="P22" s="29"/>
      <c r="Q22" s="29"/>
      <c r="R22" s="29">
        <f t="shared" si="3"/>
        <v>0</v>
      </c>
      <c r="S22" s="29">
        <f t="shared" si="4"/>
        <v>4097</v>
      </c>
      <c r="T22" s="29">
        <v>5126.8425674999999</v>
      </c>
      <c r="U22" s="30">
        <f t="shared" si="5"/>
        <v>0.78020730056287224</v>
      </c>
      <c r="V22" s="30">
        <f t="shared" si="6"/>
        <v>0</v>
      </c>
      <c r="W22" s="30">
        <f t="shared" si="7"/>
        <v>0</v>
      </c>
      <c r="X22" s="30">
        <f t="shared" si="8"/>
        <v>0</v>
      </c>
      <c r="Y22" s="30">
        <f t="shared" si="9"/>
        <v>0</v>
      </c>
      <c r="Z22" s="30">
        <f t="shared" si="10"/>
        <v>0</v>
      </c>
      <c r="AA22" s="30">
        <f t="shared" si="11"/>
        <v>0</v>
      </c>
      <c r="AB22" s="30">
        <f t="shared" si="12"/>
        <v>10.571808922626918</v>
      </c>
      <c r="AC22" s="30">
        <f t="shared" si="13"/>
        <v>56.935627758575599</v>
      </c>
      <c r="AD22" s="30">
        <f t="shared" si="14"/>
        <v>0</v>
      </c>
      <c r="AE22" s="30">
        <f t="shared" si="15"/>
        <v>0</v>
      </c>
      <c r="AF22" s="30">
        <f t="shared" si="16"/>
        <v>1.6774456962101754</v>
      </c>
      <c r="AG22" s="30">
        <f t="shared" si="17"/>
        <v>9.9476430821766222</v>
      </c>
      <c r="AH22" s="30">
        <f t="shared" si="18"/>
        <v>79.132525459589317</v>
      </c>
      <c r="AI22" s="30">
        <f t="shared" si="19"/>
        <v>0</v>
      </c>
      <c r="AJ22" s="30">
        <f t="shared" si="20"/>
        <v>0</v>
      </c>
      <c r="AK22" s="30">
        <f t="shared" si="21"/>
        <v>0</v>
      </c>
      <c r="AL22" s="30">
        <f t="shared" si="22"/>
        <v>79.912732760152196</v>
      </c>
    </row>
    <row r="23" spans="1:38">
      <c r="A23" s="28" t="s">
        <v>34</v>
      </c>
      <c r="B23" s="29"/>
      <c r="C23" s="29"/>
      <c r="D23" s="29"/>
      <c r="E23" s="29"/>
      <c r="F23" s="29">
        <v>0</v>
      </c>
      <c r="G23" s="29"/>
      <c r="H23" s="29">
        <f t="shared" si="1"/>
        <v>0</v>
      </c>
      <c r="I23" s="29">
        <v>368</v>
      </c>
      <c r="J23" s="29">
        <v>739</v>
      </c>
      <c r="K23" s="29"/>
      <c r="L23" s="29"/>
      <c r="M23" s="29">
        <v>101</v>
      </c>
      <c r="N23" s="29">
        <v>48</v>
      </c>
      <c r="O23" s="29">
        <f t="shared" si="2"/>
        <v>1256</v>
      </c>
      <c r="P23" s="29"/>
      <c r="Q23" s="29"/>
      <c r="R23" s="29">
        <f t="shared" si="3"/>
        <v>0</v>
      </c>
      <c r="S23" s="29">
        <f t="shared" si="4"/>
        <v>1256</v>
      </c>
      <c r="T23" s="29">
        <v>1618.4973212</v>
      </c>
      <c r="U23" s="30">
        <f t="shared" si="5"/>
        <v>0</v>
      </c>
      <c r="V23" s="30">
        <f t="shared" si="6"/>
        <v>0</v>
      </c>
      <c r="W23" s="30">
        <f t="shared" si="7"/>
        <v>0</v>
      </c>
      <c r="X23" s="30">
        <f t="shared" si="8"/>
        <v>0</v>
      </c>
      <c r="Y23" s="30">
        <f t="shared" si="9"/>
        <v>0</v>
      </c>
      <c r="Z23" s="30">
        <f t="shared" si="10"/>
        <v>0</v>
      </c>
      <c r="AA23" s="30">
        <f t="shared" si="11"/>
        <v>0</v>
      </c>
      <c r="AB23" s="30">
        <f t="shared" si="12"/>
        <v>22.737139887704867</v>
      </c>
      <c r="AC23" s="30">
        <f t="shared" si="13"/>
        <v>45.65963689405951</v>
      </c>
      <c r="AD23" s="30">
        <f t="shared" si="14"/>
        <v>0</v>
      </c>
      <c r="AE23" s="30">
        <f t="shared" si="15"/>
        <v>0</v>
      </c>
      <c r="AF23" s="30">
        <f t="shared" si="16"/>
        <v>6.2403563278755216</v>
      </c>
      <c r="AG23" s="30">
        <f t="shared" si="17"/>
        <v>2.9657138983962872</v>
      </c>
      <c r="AH23" s="30">
        <f t="shared" si="18"/>
        <v>77.602847008036193</v>
      </c>
      <c r="AI23" s="30">
        <f t="shared" si="19"/>
        <v>0</v>
      </c>
      <c r="AJ23" s="30">
        <f t="shared" si="20"/>
        <v>0</v>
      </c>
      <c r="AK23" s="30">
        <f t="shared" si="21"/>
        <v>0</v>
      </c>
      <c r="AL23" s="30">
        <f t="shared" si="22"/>
        <v>77.602847008036193</v>
      </c>
    </row>
    <row r="24" spans="1:38">
      <c r="A24" s="28" t="s">
        <v>35</v>
      </c>
      <c r="B24" s="29">
        <v>29</v>
      </c>
      <c r="C24" s="29"/>
      <c r="D24" s="29"/>
      <c r="E24" s="29"/>
      <c r="F24" s="29">
        <v>0</v>
      </c>
      <c r="G24" s="29"/>
      <c r="H24" s="29">
        <f t="shared" si="1"/>
        <v>0</v>
      </c>
      <c r="I24" s="29">
        <v>522</v>
      </c>
      <c r="J24" s="29">
        <v>898</v>
      </c>
      <c r="K24" s="29"/>
      <c r="L24" s="29"/>
      <c r="M24" s="29"/>
      <c r="N24" s="29"/>
      <c r="O24" s="29">
        <f t="shared" si="2"/>
        <v>1420</v>
      </c>
      <c r="P24" s="29"/>
      <c r="Q24" s="29"/>
      <c r="R24" s="29">
        <f t="shared" si="3"/>
        <v>0</v>
      </c>
      <c r="S24" s="29">
        <f t="shared" si="4"/>
        <v>1449</v>
      </c>
      <c r="T24" s="29">
        <v>1430.8560438</v>
      </c>
      <c r="U24" s="30">
        <f t="shared" si="5"/>
        <v>2.0267587452741345</v>
      </c>
      <c r="V24" s="30">
        <f t="shared" si="6"/>
        <v>0</v>
      </c>
      <c r="W24" s="30">
        <f t="shared" si="7"/>
        <v>0</v>
      </c>
      <c r="X24" s="30">
        <f t="shared" si="8"/>
        <v>0</v>
      </c>
      <c r="Y24" s="30">
        <f t="shared" si="9"/>
        <v>0</v>
      </c>
      <c r="Z24" s="30">
        <f t="shared" si="10"/>
        <v>0</v>
      </c>
      <c r="AA24" s="30">
        <f t="shared" si="11"/>
        <v>0</v>
      </c>
      <c r="AB24" s="30">
        <f t="shared" si="12"/>
        <v>36.481657414934418</v>
      </c>
      <c r="AC24" s="30">
        <f t="shared" si="13"/>
        <v>62.759632870902514</v>
      </c>
      <c r="AD24" s="30">
        <f t="shared" si="14"/>
        <v>0</v>
      </c>
      <c r="AE24" s="30">
        <f t="shared" si="15"/>
        <v>0</v>
      </c>
      <c r="AF24" s="30">
        <f t="shared" si="16"/>
        <v>0</v>
      </c>
      <c r="AG24" s="30">
        <f t="shared" si="17"/>
        <v>0</v>
      </c>
      <c r="AH24" s="30">
        <f t="shared" si="18"/>
        <v>99.241290285836939</v>
      </c>
      <c r="AI24" s="30">
        <f t="shared" si="19"/>
        <v>0</v>
      </c>
      <c r="AJ24" s="30">
        <f t="shared" si="20"/>
        <v>0</v>
      </c>
      <c r="AK24" s="30">
        <f t="shared" si="21"/>
        <v>0</v>
      </c>
      <c r="AL24" s="30">
        <f t="shared" si="22"/>
        <v>101.26804903111106</v>
      </c>
    </row>
    <row r="25" spans="1:38">
      <c r="A25" s="28" t="s">
        <v>36</v>
      </c>
      <c r="B25" s="29">
        <v>490</v>
      </c>
      <c r="C25" s="29"/>
      <c r="D25" s="29">
        <v>83</v>
      </c>
      <c r="E25" s="29"/>
      <c r="F25" s="29">
        <v>0</v>
      </c>
      <c r="G25" s="29">
        <v>45</v>
      </c>
      <c r="H25" s="29">
        <f t="shared" si="1"/>
        <v>128</v>
      </c>
      <c r="I25" s="29">
        <v>1314</v>
      </c>
      <c r="J25" s="29">
        <v>5813</v>
      </c>
      <c r="K25" s="29">
        <v>77</v>
      </c>
      <c r="L25" s="29"/>
      <c r="M25" s="29">
        <v>181</v>
      </c>
      <c r="N25" s="29">
        <v>419</v>
      </c>
      <c r="O25" s="29">
        <f t="shared" si="2"/>
        <v>7804</v>
      </c>
      <c r="P25" s="29"/>
      <c r="Q25" s="29"/>
      <c r="R25" s="29">
        <f t="shared" si="3"/>
        <v>0</v>
      </c>
      <c r="S25" s="29">
        <f t="shared" si="4"/>
        <v>8422</v>
      </c>
      <c r="T25" s="29">
        <v>9274.2955660000007</v>
      </c>
      <c r="U25" s="30">
        <f t="shared" si="5"/>
        <v>5.283420142402651</v>
      </c>
      <c r="V25" s="30">
        <f t="shared" si="6"/>
        <v>0</v>
      </c>
      <c r="W25" s="30">
        <f t="shared" si="7"/>
        <v>0.89494667718248988</v>
      </c>
      <c r="X25" s="30">
        <f t="shared" si="8"/>
        <v>0</v>
      </c>
      <c r="Y25" s="30">
        <f t="shared" si="9"/>
        <v>0</v>
      </c>
      <c r="Z25" s="30">
        <f t="shared" si="10"/>
        <v>0.48521205389412098</v>
      </c>
      <c r="AA25" s="30">
        <f t="shared" si="11"/>
        <v>1.380158731076611</v>
      </c>
      <c r="AB25" s="30">
        <f t="shared" si="12"/>
        <v>14.168191973708332</v>
      </c>
      <c r="AC25" s="30">
        <f t="shared" si="13"/>
        <v>62.678614873033901</v>
      </c>
      <c r="AD25" s="30">
        <f t="shared" si="14"/>
        <v>0.83025173666327368</v>
      </c>
      <c r="AE25" s="30">
        <f t="shared" si="15"/>
        <v>0</v>
      </c>
      <c r="AF25" s="30">
        <f t="shared" si="16"/>
        <v>1.95163070566302</v>
      </c>
      <c r="AG25" s="30">
        <f t="shared" si="17"/>
        <v>4.5178633462585935</v>
      </c>
      <c r="AH25" s="30">
        <f t="shared" si="18"/>
        <v>84.146552635327126</v>
      </c>
      <c r="AI25" s="30">
        <f t="shared" si="19"/>
        <v>0</v>
      </c>
      <c r="AJ25" s="30">
        <f t="shared" si="20"/>
        <v>0</v>
      </c>
      <c r="AK25" s="30">
        <f t="shared" si="21"/>
        <v>0</v>
      </c>
      <c r="AL25" s="30">
        <f t="shared" si="22"/>
        <v>90.810131508806379</v>
      </c>
    </row>
    <row r="26" spans="1:38">
      <c r="A26" s="28" t="s">
        <v>37</v>
      </c>
      <c r="B26" s="29">
        <v>112</v>
      </c>
      <c r="C26" s="29"/>
      <c r="D26" s="29"/>
      <c r="E26" s="29">
        <v>65</v>
      </c>
      <c r="F26" s="29">
        <v>17</v>
      </c>
      <c r="G26" s="29"/>
      <c r="H26" s="29">
        <f t="shared" si="1"/>
        <v>82</v>
      </c>
      <c r="I26" s="29">
        <v>2256</v>
      </c>
      <c r="J26" s="29">
        <v>6172</v>
      </c>
      <c r="K26" s="29">
        <v>65</v>
      </c>
      <c r="L26" s="29"/>
      <c r="M26" s="29">
        <v>106</v>
      </c>
      <c r="N26" s="29">
        <v>530</v>
      </c>
      <c r="O26" s="29">
        <f t="shared" si="2"/>
        <v>9129</v>
      </c>
      <c r="P26" s="29"/>
      <c r="Q26" s="29"/>
      <c r="R26" s="29">
        <f t="shared" si="3"/>
        <v>0</v>
      </c>
      <c r="S26" s="29">
        <f t="shared" si="4"/>
        <v>9323</v>
      </c>
      <c r="T26" s="29">
        <v>10701.890406999999</v>
      </c>
      <c r="U26" s="30">
        <f t="shared" si="5"/>
        <v>1.0465440753041344</v>
      </c>
      <c r="V26" s="30">
        <f t="shared" si="6"/>
        <v>0</v>
      </c>
      <c r="W26" s="30">
        <f t="shared" si="7"/>
        <v>0</v>
      </c>
      <c r="X26" s="30">
        <f t="shared" si="8"/>
        <v>0.60736932941757804</v>
      </c>
      <c r="Y26" s="30">
        <f t="shared" si="9"/>
        <v>0.1588504400015204</v>
      </c>
      <c r="Z26" s="30">
        <f t="shared" si="10"/>
        <v>0</v>
      </c>
      <c r="AA26" s="30">
        <f t="shared" si="11"/>
        <v>0.76621976941909831</v>
      </c>
      <c r="AB26" s="30">
        <f t="shared" si="12"/>
        <v>21.080387802554707</v>
      </c>
      <c r="AC26" s="30">
        <f t="shared" si="13"/>
        <v>57.672053864081406</v>
      </c>
      <c r="AD26" s="30">
        <f t="shared" si="14"/>
        <v>0.60736932941757804</v>
      </c>
      <c r="AE26" s="30">
        <f t="shared" si="15"/>
        <v>0</v>
      </c>
      <c r="AF26" s="30">
        <f t="shared" si="16"/>
        <v>0.99047921412712714</v>
      </c>
      <c r="AG26" s="30">
        <f t="shared" si="17"/>
        <v>4.9523960706356362</v>
      </c>
      <c r="AH26" s="30">
        <f t="shared" si="18"/>
        <v>85.302686280816459</v>
      </c>
      <c r="AI26" s="30">
        <f t="shared" si="19"/>
        <v>0</v>
      </c>
      <c r="AJ26" s="30">
        <f t="shared" si="20"/>
        <v>0</v>
      </c>
      <c r="AK26" s="30">
        <f t="shared" si="21"/>
        <v>0</v>
      </c>
      <c r="AL26" s="30">
        <f t="shared" si="22"/>
        <v>87.115450125539681</v>
      </c>
    </row>
    <row r="27" spans="1:38">
      <c r="A27" s="28" t="s">
        <v>38</v>
      </c>
      <c r="B27" s="29"/>
      <c r="C27" s="29"/>
      <c r="D27" s="29"/>
      <c r="E27" s="29"/>
      <c r="F27" s="29">
        <v>0</v>
      </c>
      <c r="G27" s="29"/>
      <c r="H27" s="29">
        <f t="shared" si="1"/>
        <v>0</v>
      </c>
      <c r="I27" s="29">
        <v>272</v>
      </c>
      <c r="J27" s="29">
        <v>739</v>
      </c>
      <c r="K27" s="29"/>
      <c r="L27" s="29"/>
      <c r="M27" s="29"/>
      <c r="N27" s="29">
        <v>25</v>
      </c>
      <c r="O27" s="29">
        <f t="shared" si="2"/>
        <v>1036</v>
      </c>
      <c r="P27" s="29"/>
      <c r="Q27" s="29"/>
      <c r="R27" s="29">
        <f t="shared" si="3"/>
        <v>0</v>
      </c>
      <c r="S27" s="29">
        <f t="shared" si="4"/>
        <v>1036</v>
      </c>
      <c r="T27" s="29">
        <v>1163.7074582999999</v>
      </c>
      <c r="U27" s="30">
        <f t="shared" si="5"/>
        <v>0</v>
      </c>
      <c r="V27" s="30">
        <f t="shared" si="6"/>
        <v>0</v>
      </c>
      <c r="W27" s="30">
        <f t="shared" si="7"/>
        <v>0</v>
      </c>
      <c r="X27" s="30">
        <f t="shared" si="8"/>
        <v>0</v>
      </c>
      <c r="Y27" s="30">
        <f t="shared" si="9"/>
        <v>0</v>
      </c>
      <c r="Z27" s="30">
        <f t="shared" si="10"/>
        <v>0</v>
      </c>
      <c r="AA27" s="30">
        <f t="shared" si="11"/>
        <v>0</v>
      </c>
      <c r="AB27" s="30">
        <f t="shared" si="12"/>
        <v>23.373571945422672</v>
      </c>
      <c r="AC27" s="30">
        <f t="shared" si="13"/>
        <v>63.503932601718219</v>
      </c>
      <c r="AD27" s="30">
        <f t="shared" si="14"/>
        <v>0</v>
      </c>
      <c r="AE27" s="30">
        <f t="shared" si="15"/>
        <v>0</v>
      </c>
      <c r="AF27" s="30">
        <f t="shared" si="16"/>
        <v>0</v>
      </c>
      <c r="AG27" s="30">
        <f t="shared" si="17"/>
        <v>2.1483062449837016</v>
      </c>
      <c r="AH27" s="30">
        <f t="shared" si="18"/>
        <v>89.025810792124588</v>
      </c>
      <c r="AI27" s="30">
        <f t="shared" si="19"/>
        <v>0</v>
      </c>
      <c r="AJ27" s="30">
        <f t="shared" si="20"/>
        <v>0</v>
      </c>
      <c r="AK27" s="30">
        <f t="shared" si="21"/>
        <v>0</v>
      </c>
      <c r="AL27" s="30">
        <f t="shared" si="22"/>
        <v>89.025810792124588</v>
      </c>
    </row>
    <row r="28" spans="1:38">
      <c r="A28" s="28" t="s">
        <v>39</v>
      </c>
      <c r="B28" s="29">
        <v>114</v>
      </c>
      <c r="C28" s="29"/>
      <c r="D28" s="29"/>
      <c r="E28" s="29"/>
      <c r="F28" s="29">
        <v>167</v>
      </c>
      <c r="G28" s="29">
        <v>52</v>
      </c>
      <c r="H28" s="29">
        <f t="shared" si="1"/>
        <v>219</v>
      </c>
      <c r="I28" s="29">
        <v>4071</v>
      </c>
      <c r="J28" s="29">
        <v>16128</v>
      </c>
      <c r="K28" s="29">
        <v>118</v>
      </c>
      <c r="L28" s="29"/>
      <c r="M28" s="29"/>
      <c r="N28" s="29">
        <v>4191</v>
      </c>
      <c r="O28" s="29">
        <f t="shared" si="2"/>
        <v>24508</v>
      </c>
      <c r="P28" s="29"/>
      <c r="Q28" s="29"/>
      <c r="R28" s="29">
        <f t="shared" si="3"/>
        <v>0</v>
      </c>
      <c r="S28" s="29">
        <f t="shared" si="4"/>
        <v>24841</v>
      </c>
      <c r="T28" s="29">
        <v>32321.847840000002</v>
      </c>
      <c r="U28" s="30">
        <f t="shared" si="5"/>
        <v>0.35270260711678419</v>
      </c>
      <c r="V28" s="30">
        <f t="shared" si="6"/>
        <v>0</v>
      </c>
      <c r="W28" s="30">
        <f t="shared" si="7"/>
        <v>0</v>
      </c>
      <c r="X28" s="30">
        <f t="shared" si="8"/>
        <v>0</v>
      </c>
      <c r="Y28" s="30">
        <f t="shared" si="9"/>
        <v>0.51667838060090321</v>
      </c>
      <c r="Z28" s="30">
        <f t="shared" si="10"/>
        <v>0.16088189096555067</v>
      </c>
      <c r="AA28" s="30">
        <f t="shared" si="11"/>
        <v>0.67756027156645382</v>
      </c>
      <c r="AB28" s="30">
        <f t="shared" si="12"/>
        <v>12.595195733091478</v>
      </c>
      <c r="AC28" s="30">
        <f t="shared" si="13"/>
        <v>49.898137259469252</v>
      </c>
      <c r="AD28" s="30">
        <f t="shared" si="14"/>
        <v>0.36507813719105731</v>
      </c>
      <c r="AE28" s="30">
        <f t="shared" si="15"/>
        <v>0</v>
      </c>
      <c r="AF28" s="30">
        <f t="shared" si="16"/>
        <v>0</v>
      </c>
      <c r="AG28" s="30">
        <f t="shared" si="17"/>
        <v>12.966461635319671</v>
      </c>
      <c r="AH28" s="30">
        <f t="shared" si="18"/>
        <v>75.824872765071461</v>
      </c>
      <c r="AI28" s="30">
        <f t="shared" si="19"/>
        <v>0</v>
      </c>
      <c r="AJ28" s="30">
        <f t="shared" si="20"/>
        <v>0</v>
      </c>
      <c r="AK28" s="30">
        <f t="shared" si="21"/>
        <v>0</v>
      </c>
      <c r="AL28" s="30">
        <f t="shared" si="22"/>
        <v>76.855135643754707</v>
      </c>
    </row>
    <row r="29" spans="1:38">
      <c r="A29" s="28" t="s">
        <v>40</v>
      </c>
      <c r="B29" s="29">
        <v>46</v>
      </c>
      <c r="C29" s="29"/>
      <c r="D29" s="29"/>
      <c r="E29" s="29"/>
      <c r="F29" s="29">
        <v>0</v>
      </c>
      <c r="G29" s="29"/>
      <c r="H29" s="29">
        <f t="shared" si="1"/>
        <v>0</v>
      </c>
      <c r="I29" s="29">
        <v>409</v>
      </c>
      <c r="J29" s="29">
        <v>1133</v>
      </c>
      <c r="K29" s="29"/>
      <c r="L29" s="29"/>
      <c r="M29" s="29">
        <v>35</v>
      </c>
      <c r="N29" s="29">
        <v>39</v>
      </c>
      <c r="O29" s="29">
        <f t="shared" si="2"/>
        <v>1616</v>
      </c>
      <c r="P29" s="29"/>
      <c r="Q29" s="29"/>
      <c r="R29" s="29">
        <f t="shared" si="3"/>
        <v>0</v>
      </c>
      <c r="S29" s="29">
        <f t="shared" si="4"/>
        <v>1662</v>
      </c>
      <c r="T29" s="29">
        <v>2128.0522483</v>
      </c>
      <c r="U29" s="30">
        <f t="shared" si="5"/>
        <v>2.1616010620391117</v>
      </c>
      <c r="V29" s="30">
        <f t="shared" si="6"/>
        <v>0</v>
      </c>
      <c r="W29" s="30">
        <f t="shared" si="7"/>
        <v>0</v>
      </c>
      <c r="X29" s="30">
        <f t="shared" si="8"/>
        <v>0</v>
      </c>
      <c r="Y29" s="30">
        <f t="shared" si="9"/>
        <v>0</v>
      </c>
      <c r="Z29" s="30">
        <f t="shared" si="10"/>
        <v>0</v>
      </c>
      <c r="AA29" s="30">
        <f t="shared" si="11"/>
        <v>0</v>
      </c>
      <c r="AB29" s="30">
        <f t="shared" si="12"/>
        <v>19.219452921173843</v>
      </c>
      <c r="AC29" s="30">
        <f t="shared" si="13"/>
        <v>53.241173984572043</v>
      </c>
      <c r="AD29" s="30">
        <f t="shared" si="14"/>
        <v>0</v>
      </c>
      <c r="AE29" s="30">
        <f t="shared" si="15"/>
        <v>0</v>
      </c>
      <c r="AF29" s="30">
        <f t="shared" si="16"/>
        <v>1.6446964602471505</v>
      </c>
      <c r="AG29" s="30">
        <f t="shared" si="17"/>
        <v>1.8326617699896817</v>
      </c>
      <c r="AH29" s="30">
        <f t="shared" si="18"/>
        <v>75.937985135982728</v>
      </c>
      <c r="AI29" s="30">
        <f t="shared" si="19"/>
        <v>0</v>
      </c>
      <c r="AJ29" s="30">
        <f t="shared" si="20"/>
        <v>0</v>
      </c>
      <c r="AK29" s="30">
        <f t="shared" si="21"/>
        <v>0</v>
      </c>
      <c r="AL29" s="30">
        <f t="shared" si="22"/>
        <v>78.099586198021825</v>
      </c>
    </row>
    <row r="30" spans="1:38">
      <c r="A30" s="28" t="s">
        <v>41</v>
      </c>
      <c r="B30" s="29">
        <v>188</v>
      </c>
      <c r="C30" s="29"/>
      <c r="D30" s="29"/>
      <c r="E30" s="29"/>
      <c r="F30" s="29">
        <v>0</v>
      </c>
      <c r="G30" s="29"/>
      <c r="H30" s="29">
        <f t="shared" si="1"/>
        <v>0</v>
      </c>
      <c r="I30" s="29">
        <v>96</v>
      </c>
      <c r="J30" s="29">
        <v>1814</v>
      </c>
      <c r="K30" s="29"/>
      <c r="L30" s="29"/>
      <c r="M30" s="29"/>
      <c r="N30" s="29"/>
      <c r="O30" s="29">
        <f t="shared" si="2"/>
        <v>1910</v>
      </c>
      <c r="P30" s="29"/>
      <c r="Q30" s="29"/>
      <c r="R30" s="29">
        <f t="shared" si="3"/>
        <v>0</v>
      </c>
      <c r="S30" s="29">
        <f t="shared" si="4"/>
        <v>2098</v>
      </c>
      <c r="T30" s="29">
        <v>3178.9034775999999</v>
      </c>
      <c r="U30" s="30">
        <f t="shared" si="5"/>
        <v>5.9139889375293571</v>
      </c>
      <c r="V30" s="30">
        <f t="shared" si="6"/>
        <v>0</v>
      </c>
      <c r="W30" s="30">
        <f t="shared" si="7"/>
        <v>0</v>
      </c>
      <c r="X30" s="30">
        <f t="shared" si="8"/>
        <v>0</v>
      </c>
      <c r="Y30" s="30">
        <f t="shared" si="9"/>
        <v>0</v>
      </c>
      <c r="Z30" s="30">
        <f t="shared" si="10"/>
        <v>0</v>
      </c>
      <c r="AA30" s="30">
        <f t="shared" si="11"/>
        <v>0</v>
      </c>
      <c r="AB30" s="30">
        <f t="shared" si="12"/>
        <v>3.0199092446958415</v>
      </c>
      <c r="AC30" s="30">
        <f t="shared" si="13"/>
        <v>57.063701769565178</v>
      </c>
      <c r="AD30" s="30">
        <f t="shared" si="14"/>
        <v>0</v>
      </c>
      <c r="AE30" s="30">
        <f t="shared" si="15"/>
        <v>0</v>
      </c>
      <c r="AF30" s="30">
        <f t="shared" si="16"/>
        <v>0</v>
      </c>
      <c r="AG30" s="30">
        <f t="shared" si="17"/>
        <v>0</v>
      </c>
      <c r="AH30" s="30">
        <f t="shared" si="18"/>
        <v>60.083611014261017</v>
      </c>
      <c r="AI30" s="30">
        <f t="shared" si="19"/>
        <v>0</v>
      </c>
      <c r="AJ30" s="30">
        <f t="shared" si="20"/>
        <v>0</v>
      </c>
      <c r="AK30" s="30">
        <f t="shared" si="21"/>
        <v>0</v>
      </c>
      <c r="AL30" s="30">
        <f t="shared" si="22"/>
        <v>65.997599951790377</v>
      </c>
    </row>
    <row r="31" spans="1:38">
      <c r="A31" s="28" t="s">
        <v>42</v>
      </c>
      <c r="B31" s="29">
        <v>229</v>
      </c>
      <c r="C31" s="29">
        <v>122</v>
      </c>
      <c r="D31" s="29"/>
      <c r="E31" s="29">
        <v>68</v>
      </c>
      <c r="F31" s="29">
        <v>653</v>
      </c>
      <c r="G31" s="29">
        <v>300</v>
      </c>
      <c r="H31" s="29">
        <f t="shared" si="1"/>
        <v>1143</v>
      </c>
      <c r="I31" s="29">
        <v>7483</v>
      </c>
      <c r="J31" s="29">
        <v>36238</v>
      </c>
      <c r="K31" s="29">
        <v>100</v>
      </c>
      <c r="L31" s="29"/>
      <c r="M31" s="29">
        <v>1062</v>
      </c>
      <c r="N31" s="29">
        <v>16056</v>
      </c>
      <c r="O31" s="29">
        <f t="shared" si="2"/>
        <v>60939</v>
      </c>
      <c r="P31" s="29">
        <v>13</v>
      </c>
      <c r="Q31" s="29"/>
      <c r="R31" s="29">
        <f t="shared" si="3"/>
        <v>13</v>
      </c>
      <c r="S31" s="29">
        <f t="shared" si="4"/>
        <v>62324</v>
      </c>
      <c r="T31" s="29">
        <v>87939.003630000007</v>
      </c>
      <c r="U31" s="30">
        <f t="shared" si="5"/>
        <v>0.26040777191825909</v>
      </c>
      <c r="V31" s="30">
        <f t="shared" si="6"/>
        <v>0.13873252477741313</v>
      </c>
      <c r="W31" s="30">
        <f t="shared" si="7"/>
        <v>0</v>
      </c>
      <c r="X31" s="30">
        <f t="shared" si="8"/>
        <v>7.7326325285771255E-2</v>
      </c>
      <c r="Y31" s="30">
        <f t="shared" si="9"/>
        <v>0.74256015311189172</v>
      </c>
      <c r="Z31" s="30">
        <f t="shared" si="10"/>
        <v>0.34114555273134378</v>
      </c>
      <c r="AA31" s="30">
        <f t="shared" si="11"/>
        <v>1.2997645559064197</v>
      </c>
      <c r="AB31" s="30">
        <f t="shared" si="12"/>
        <v>8.5093072369621527</v>
      </c>
      <c r="AC31" s="30">
        <f t="shared" si="13"/>
        <v>41.208108466261457</v>
      </c>
      <c r="AD31" s="30">
        <f t="shared" si="14"/>
        <v>0.11371518424378126</v>
      </c>
      <c r="AE31" s="30">
        <f t="shared" si="15"/>
        <v>0</v>
      </c>
      <c r="AF31" s="30">
        <f t="shared" si="16"/>
        <v>1.2076552566689569</v>
      </c>
      <c r="AG31" s="30">
        <f t="shared" si="17"/>
        <v>18.258109982181519</v>
      </c>
      <c r="AH31" s="30">
        <f t="shared" si="18"/>
        <v>69.296896126317861</v>
      </c>
      <c r="AI31" s="30">
        <f t="shared" si="19"/>
        <v>1.4782973951691565E-2</v>
      </c>
      <c r="AJ31" s="30">
        <f t="shared" si="20"/>
        <v>0</v>
      </c>
      <c r="AK31" s="30">
        <f t="shared" si="21"/>
        <v>1.4782973951691565E-2</v>
      </c>
      <c r="AL31" s="30">
        <f t="shared" si="22"/>
        <v>70.871851428094232</v>
      </c>
    </row>
    <row r="32" spans="1:38">
      <c r="A32" s="28" t="s">
        <v>43</v>
      </c>
      <c r="B32" s="29">
        <v>9</v>
      </c>
      <c r="C32" s="29"/>
      <c r="D32" s="29"/>
      <c r="E32" s="29"/>
      <c r="F32" s="29">
        <v>0</v>
      </c>
      <c r="G32" s="29">
        <v>26</v>
      </c>
      <c r="H32" s="29">
        <f t="shared" si="1"/>
        <v>26</v>
      </c>
      <c r="I32" s="29">
        <v>438</v>
      </c>
      <c r="J32" s="29">
        <v>1095</v>
      </c>
      <c r="K32" s="29"/>
      <c r="L32" s="29"/>
      <c r="M32" s="29">
        <v>152</v>
      </c>
      <c r="N32" s="29">
        <v>295</v>
      </c>
      <c r="O32" s="29">
        <f t="shared" si="2"/>
        <v>1980</v>
      </c>
      <c r="P32" s="29"/>
      <c r="Q32" s="29"/>
      <c r="R32" s="29">
        <f t="shared" si="3"/>
        <v>0</v>
      </c>
      <c r="S32" s="29">
        <f t="shared" si="4"/>
        <v>2015</v>
      </c>
      <c r="T32" s="29">
        <v>2757.7393284</v>
      </c>
      <c r="U32" s="30">
        <f t="shared" si="5"/>
        <v>0.32635426805265411</v>
      </c>
      <c r="V32" s="30">
        <f t="shared" si="6"/>
        <v>0</v>
      </c>
      <c r="W32" s="30">
        <f t="shared" si="7"/>
        <v>0</v>
      </c>
      <c r="X32" s="30">
        <f t="shared" si="8"/>
        <v>0</v>
      </c>
      <c r="Y32" s="30">
        <f t="shared" si="9"/>
        <v>0</v>
      </c>
      <c r="Z32" s="30">
        <f t="shared" si="10"/>
        <v>0.94280121881877865</v>
      </c>
      <c r="AA32" s="30">
        <f t="shared" si="11"/>
        <v>0.94280121881877865</v>
      </c>
      <c r="AB32" s="30">
        <f t="shared" si="12"/>
        <v>15.882574378562502</v>
      </c>
      <c r="AC32" s="30">
        <f t="shared" si="13"/>
        <v>39.706435946406252</v>
      </c>
      <c r="AD32" s="30">
        <f t="shared" si="14"/>
        <v>0</v>
      </c>
      <c r="AE32" s="30">
        <f t="shared" si="15"/>
        <v>0</v>
      </c>
      <c r="AF32" s="30">
        <f t="shared" si="16"/>
        <v>5.5117609715559368</v>
      </c>
      <c r="AG32" s="30">
        <f t="shared" si="17"/>
        <v>10.69716767505922</v>
      </c>
      <c r="AH32" s="30">
        <f t="shared" si="18"/>
        <v>71.797938971583903</v>
      </c>
      <c r="AI32" s="30">
        <f t="shared" si="19"/>
        <v>0</v>
      </c>
      <c r="AJ32" s="30">
        <f t="shared" si="20"/>
        <v>0</v>
      </c>
      <c r="AK32" s="30">
        <f t="shared" si="21"/>
        <v>0</v>
      </c>
      <c r="AL32" s="30">
        <f t="shared" si="22"/>
        <v>73.067094458455344</v>
      </c>
    </row>
    <row r="33" spans="1:38">
      <c r="A33" s="28" t="s">
        <v>44</v>
      </c>
      <c r="B33" s="29">
        <v>26</v>
      </c>
      <c r="C33" s="29"/>
      <c r="D33" s="29"/>
      <c r="E33" s="29"/>
      <c r="F33" s="29">
        <v>0</v>
      </c>
      <c r="G33" s="29"/>
      <c r="H33" s="29">
        <f t="shared" si="1"/>
        <v>0</v>
      </c>
      <c r="I33" s="29">
        <v>155</v>
      </c>
      <c r="J33" s="29">
        <v>924</v>
      </c>
      <c r="K33" s="29"/>
      <c r="L33" s="29"/>
      <c r="M33" s="29">
        <v>110</v>
      </c>
      <c r="N33" s="29">
        <v>25</v>
      </c>
      <c r="O33" s="29">
        <f t="shared" si="2"/>
        <v>1214</v>
      </c>
      <c r="P33" s="29"/>
      <c r="Q33" s="29"/>
      <c r="R33" s="29">
        <f t="shared" si="3"/>
        <v>0</v>
      </c>
      <c r="S33" s="29">
        <f t="shared" si="4"/>
        <v>1240</v>
      </c>
      <c r="T33" s="29">
        <v>1371.3849462000001</v>
      </c>
      <c r="U33" s="30">
        <f t="shared" si="5"/>
        <v>1.8958936418285732</v>
      </c>
      <c r="V33" s="30">
        <f t="shared" si="6"/>
        <v>0</v>
      </c>
      <c r="W33" s="30">
        <f t="shared" si="7"/>
        <v>0</v>
      </c>
      <c r="X33" s="30">
        <f t="shared" si="8"/>
        <v>0</v>
      </c>
      <c r="Y33" s="30">
        <f t="shared" si="9"/>
        <v>0</v>
      </c>
      <c r="Z33" s="30">
        <f t="shared" si="10"/>
        <v>0</v>
      </c>
      <c r="AA33" s="30">
        <f t="shared" si="11"/>
        <v>0</v>
      </c>
      <c r="AB33" s="30">
        <f t="shared" si="12"/>
        <v>11.302442864747263</v>
      </c>
      <c r="AC33" s="30">
        <f t="shared" si="13"/>
        <v>67.377143271138522</v>
      </c>
      <c r="AD33" s="30">
        <f t="shared" si="14"/>
        <v>0</v>
      </c>
      <c r="AE33" s="30">
        <f t="shared" si="15"/>
        <v>0</v>
      </c>
      <c r="AF33" s="30">
        <f t="shared" si="16"/>
        <v>8.021088484659348</v>
      </c>
      <c r="AG33" s="30">
        <f t="shared" si="17"/>
        <v>1.8229746556043973</v>
      </c>
      <c r="AH33" s="30">
        <f t="shared" si="18"/>
        <v>88.523649276149527</v>
      </c>
      <c r="AI33" s="30">
        <f t="shared" si="19"/>
        <v>0</v>
      </c>
      <c r="AJ33" s="30">
        <f t="shared" si="20"/>
        <v>0</v>
      </c>
      <c r="AK33" s="30">
        <f t="shared" si="21"/>
        <v>0</v>
      </c>
      <c r="AL33" s="30">
        <f t="shared" si="22"/>
        <v>90.419542917978106</v>
      </c>
    </row>
    <row r="34" spans="1:38">
      <c r="A34" s="28" t="s">
        <v>45</v>
      </c>
      <c r="B34" s="29">
        <v>355</v>
      </c>
      <c r="C34" s="29"/>
      <c r="D34" s="29"/>
      <c r="E34" s="29"/>
      <c r="F34" s="29">
        <v>0</v>
      </c>
      <c r="G34" s="29"/>
      <c r="H34" s="29">
        <f t="shared" si="1"/>
        <v>0</v>
      </c>
      <c r="I34" s="29">
        <v>101</v>
      </c>
      <c r="J34" s="29">
        <v>5325</v>
      </c>
      <c r="K34" s="29"/>
      <c r="L34" s="29"/>
      <c r="M34" s="29">
        <v>120</v>
      </c>
      <c r="N34" s="29">
        <v>189</v>
      </c>
      <c r="O34" s="29">
        <f t="shared" si="2"/>
        <v>5735</v>
      </c>
      <c r="P34" s="29"/>
      <c r="Q34" s="29"/>
      <c r="R34" s="29">
        <f t="shared" si="3"/>
        <v>0</v>
      </c>
      <c r="S34" s="29">
        <f t="shared" si="4"/>
        <v>6090</v>
      </c>
      <c r="T34" s="29">
        <v>8889.9647599999989</v>
      </c>
      <c r="U34" s="30">
        <f t="shared" si="5"/>
        <v>3.9932666729716044</v>
      </c>
      <c r="V34" s="30">
        <f t="shared" si="6"/>
        <v>0</v>
      </c>
      <c r="W34" s="30">
        <f t="shared" si="7"/>
        <v>0</v>
      </c>
      <c r="X34" s="30">
        <f t="shared" si="8"/>
        <v>0</v>
      </c>
      <c r="Y34" s="30">
        <f t="shared" si="9"/>
        <v>0</v>
      </c>
      <c r="Z34" s="30">
        <f t="shared" si="10"/>
        <v>0</v>
      </c>
      <c r="AA34" s="30">
        <f t="shared" si="11"/>
        <v>0</v>
      </c>
      <c r="AB34" s="30">
        <f t="shared" si="12"/>
        <v>1.1361124900567099</v>
      </c>
      <c r="AC34" s="30">
        <f t="shared" si="13"/>
        <v>59.899000094574063</v>
      </c>
      <c r="AD34" s="30">
        <f t="shared" si="14"/>
        <v>0</v>
      </c>
      <c r="AE34" s="30">
        <f t="shared" si="15"/>
        <v>0</v>
      </c>
      <c r="AF34" s="30">
        <f t="shared" si="16"/>
        <v>1.3498366218495563</v>
      </c>
      <c r="AG34" s="30">
        <f t="shared" si="17"/>
        <v>2.1259926794130513</v>
      </c>
      <c r="AH34" s="30">
        <f t="shared" si="18"/>
        <v>64.510941885893374</v>
      </c>
      <c r="AI34" s="30">
        <f t="shared" si="19"/>
        <v>0</v>
      </c>
      <c r="AJ34" s="30">
        <f t="shared" si="20"/>
        <v>0</v>
      </c>
      <c r="AK34" s="30">
        <f t="shared" si="21"/>
        <v>0</v>
      </c>
      <c r="AL34" s="30">
        <f t="shared" si="22"/>
        <v>68.504208558864974</v>
      </c>
    </row>
    <row r="35" spans="1:38">
      <c r="A35" s="28" t="s">
        <v>46</v>
      </c>
      <c r="B35" s="29">
        <v>24</v>
      </c>
      <c r="C35" s="29"/>
      <c r="D35" s="29"/>
      <c r="E35" s="29"/>
      <c r="F35" s="29">
        <v>0</v>
      </c>
      <c r="G35" s="29"/>
      <c r="H35" s="29">
        <f t="shared" si="1"/>
        <v>0</v>
      </c>
      <c r="I35" s="29"/>
      <c r="J35" s="29">
        <v>475</v>
      </c>
      <c r="K35" s="29"/>
      <c r="L35" s="29"/>
      <c r="M35" s="29">
        <v>107</v>
      </c>
      <c r="N35" s="29">
        <v>35</v>
      </c>
      <c r="O35" s="29">
        <f t="shared" si="2"/>
        <v>617</v>
      </c>
      <c r="P35" s="29"/>
      <c r="Q35" s="29"/>
      <c r="R35" s="29">
        <f t="shared" si="3"/>
        <v>0</v>
      </c>
      <c r="S35" s="29">
        <f t="shared" si="4"/>
        <v>641</v>
      </c>
      <c r="T35" s="29">
        <v>670.65257050000002</v>
      </c>
      <c r="U35" s="30">
        <f t="shared" si="5"/>
        <v>3.5786040426426724</v>
      </c>
      <c r="V35" s="30">
        <f t="shared" si="6"/>
        <v>0</v>
      </c>
      <c r="W35" s="30">
        <f t="shared" si="7"/>
        <v>0</v>
      </c>
      <c r="X35" s="30">
        <f t="shared" si="8"/>
        <v>0</v>
      </c>
      <c r="Y35" s="30">
        <f t="shared" si="9"/>
        <v>0</v>
      </c>
      <c r="Z35" s="30">
        <f t="shared" si="10"/>
        <v>0</v>
      </c>
      <c r="AA35" s="30">
        <f t="shared" si="11"/>
        <v>0</v>
      </c>
      <c r="AB35" s="30">
        <f t="shared" si="12"/>
        <v>0</v>
      </c>
      <c r="AC35" s="30">
        <f t="shared" si="13"/>
        <v>70.82653834396956</v>
      </c>
      <c r="AD35" s="30">
        <f t="shared" si="14"/>
        <v>0</v>
      </c>
      <c r="AE35" s="30">
        <f t="shared" si="15"/>
        <v>0</v>
      </c>
      <c r="AF35" s="30">
        <f t="shared" si="16"/>
        <v>15.954609690115248</v>
      </c>
      <c r="AG35" s="30">
        <f t="shared" si="17"/>
        <v>5.2187975621872305</v>
      </c>
      <c r="AH35" s="30">
        <f t="shared" si="18"/>
        <v>91.999945596272042</v>
      </c>
      <c r="AI35" s="30">
        <f t="shared" si="19"/>
        <v>0</v>
      </c>
      <c r="AJ35" s="30">
        <f t="shared" si="20"/>
        <v>0</v>
      </c>
      <c r="AK35" s="30">
        <f t="shared" si="21"/>
        <v>0</v>
      </c>
      <c r="AL35" s="30">
        <f t="shared" si="22"/>
        <v>95.578549638914708</v>
      </c>
    </row>
    <row r="36" spans="1:38">
      <c r="A36" s="28" t="s">
        <v>47</v>
      </c>
      <c r="B36" s="29">
        <v>4</v>
      </c>
      <c r="C36" s="29"/>
      <c r="D36" s="29"/>
      <c r="E36" s="29"/>
      <c r="F36" s="29">
        <v>20</v>
      </c>
      <c r="G36" s="29"/>
      <c r="H36" s="29">
        <f t="shared" si="1"/>
        <v>20</v>
      </c>
      <c r="I36" s="29">
        <v>55</v>
      </c>
      <c r="J36" s="29">
        <v>2998</v>
      </c>
      <c r="K36" s="29"/>
      <c r="L36" s="29"/>
      <c r="M36" s="29">
        <v>74</v>
      </c>
      <c r="N36" s="29">
        <v>321</v>
      </c>
      <c r="O36" s="29">
        <f t="shared" si="2"/>
        <v>3448</v>
      </c>
      <c r="P36" s="29"/>
      <c r="Q36" s="29"/>
      <c r="R36" s="29">
        <f t="shared" si="3"/>
        <v>0</v>
      </c>
      <c r="S36" s="29">
        <f t="shared" si="4"/>
        <v>3472</v>
      </c>
      <c r="T36" s="29">
        <v>4515.9353357999998</v>
      </c>
      <c r="U36" s="30">
        <f t="shared" si="5"/>
        <v>8.8575227556738217E-2</v>
      </c>
      <c r="V36" s="30">
        <f t="shared" si="6"/>
        <v>0</v>
      </c>
      <c r="W36" s="30">
        <f t="shared" si="7"/>
        <v>0</v>
      </c>
      <c r="X36" s="30">
        <f t="shared" si="8"/>
        <v>0</v>
      </c>
      <c r="Y36" s="30">
        <f t="shared" si="9"/>
        <v>0.44287613778369106</v>
      </c>
      <c r="Z36" s="30">
        <f t="shared" si="10"/>
        <v>0</v>
      </c>
      <c r="AA36" s="30">
        <f t="shared" si="11"/>
        <v>0.44287613778369106</v>
      </c>
      <c r="AB36" s="30">
        <f t="shared" si="12"/>
        <v>1.2179093789051505</v>
      </c>
      <c r="AC36" s="30">
        <f t="shared" si="13"/>
        <v>66.387133053775287</v>
      </c>
      <c r="AD36" s="30">
        <f t="shared" si="14"/>
        <v>0</v>
      </c>
      <c r="AE36" s="30">
        <f t="shared" si="15"/>
        <v>0</v>
      </c>
      <c r="AF36" s="30">
        <f t="shared" si="16"/>
        <v>1.6386417097996571</v>
      </c>
      <c r="AG36" s="30">
        <f t="shared" si="17"/>
        <v>7.1081620114282416</v>
      </c>
      <c r="AH36" s="30">
        <f t="shared" si="18"/>
        <v>76.35184615390834</v>
      </c>
      <c r="AI36" s="30">
        <f t="shared" si="19"/>
        <v>0</v>
      </c>
      <c r="AJ36" s="30">
        <f t="shared" si="20"/>
        <v>0</v>
      </c>
      <c r="AK36" s="30">
        <f t="shared" si="21"/>
        <v>0</v>
      </c>
      <c r="AL36" s="30">
        <f t="shared" si="22"/>
        <v>76.883297519248771</v>
      </c>
    </row>
    <row r="37" spans="1:38">
      <c r="A37" s="28" t="s">
        <v>48</v>
      </c>
      <c r="B37" s="29">
        <v>33</v>
      </c>
      <c r="C37" s="29"/>
      <c r="D37" s="29"/>
      <c r="E37" s="29"/>
      <c r="F37" s="29">
        <v>0</v>
      </c>
      <c r="G37" s="29"/>
      <c r="H37" s="29">
        <f t="shared" si="1"/>
        <v>0</v>
      </c>
      <c r="I37" s="29">
        <v>447</v>
      </c>
      <c r="J37" s="29">
        <v>2114</v>
      </c>
      <c r="K37" s="29"/>
      <c r="L37" s="29"/>
      <c r="M37" s="29">
        <v>316</v>
      </c>
      <c r="N37" s="29">
        <v>58</v>
      </c>
      <c r="O37" s="29">
        <f t="shared" si="2"/>
        <v>2935</v>
      </c>
      <c r="P37" s="29"/>
      <c r="Q37" s="29"/>
      <c r="R37" s="29">
        <f t="shared" si="3"/>
        <v>0</v>
      </c>
      <c r="S37" s="29">
        <f t="shared" si="4"/>
        <v>2968</v>
      </c>
      <c r="T37" s="29">
        <v>3399.9899976000002</v>
      </c>
      <c r="U37" s="30">
        <f t="shared" si="5"/>
        <v>0.97059109065891902</v>
      </c>
      <c r="V37" s="30">
        <f t="shared" si="6"/>
        <v>0</v>
      </c>
      <c r="W37" s="30">
        <f t="shared" si="7"/>
        <v>0</v>
      </c>
      <c r="X37" s="30">
        <f t="shared" si="8"/>
        <v>0</v>
      </c>
      <c r="Y37" s="30">
        <f t="shared" si="9"/>
        <v>0</v>
      </c>
      <c r="Z37" s="30">
        <f t="shared" si="10"/>
        <v>0</v>
      </c>
      <c r="AA37" s="30">
        <f t="shared" si="11"/>
        <v>0</v>
      </c>
      <c r="AB37" s="30">
        <f t="shared" si="12"/>
        <v>13.14709750074354</v>
      </c>
      <c r="AC37" s="30">
        <f t="shared" si="13"/>
        <v>62.176653504635006</v>
      </c>
      <c r="AD37" s="30">
        <f t="shared" si="14"/>
        <v>0</v>
      </c>
      <c r="AE37" s="30">
        <f t="shared" si="15"/>
        <v>0</v>
      </c>
      <c r="AF37" s="30">
        <f t="shared" si="16"/>
        <v>9.2941449893399533</v>
      </c>
      <c r="AG37" s="30">
        <f t="shared" si="17"/>
        <v>1.7058873714611307</v>
      </c>
      <c r="AH37" s="30">
        <f t="shared" si="18"/>
        <v>86.323783366179626</v>
      </c>
      <c r="AI37" s="30">
        <f t="shared" si="19"/>
        <v>0</v>
      </c>
      <c r="AJ37" s="30">
        <f t="shared" si="20"/>
        <v>0</v>
      </c>
      <c r="AK37" s="30">
        <f t="shared" si="21"/>
        <v>0</v>
      </c>
      <c r="AL37" s="30">
        <f t="shared" si="22"/>
        <v>87.29437445683854</v>
      </c>
    </row>
    <row r="38" spans="1:38">
      <c r="A38" s="28" t="s">
        <v>49</v>
      </c>
      <c r="B38" s="29">
        <v>93</v>
      </c>
      <c r="C38" s="29"/>
      <c r="D38" s="29"/>
      <c r="E38" s="29"/>
      <c r="F38" s="29">
        <v>13</v>
      </c>
      <c r="G38" s="29">
        <v>77</v>
      </c>
      <c r="H38" s="29">
        <f t="shared" si="1"/>
        <v>90</v>
      </c>
      <c r="I38" s="29">
        <v>1949</v>
      </c>
      <c r="J38" s="29">
        <v>7122</v>
      </c>
      <c r="K38" s="29"/>
      <c r="L38" s="29"/>
      <c r="M38" s="29">
        <v>117</v>
      </c>
      <c r="N38" s="29">
        <v>1295</v>
      </c>
      <c r="O38" s="29">
        <f t="shared" si="2"/>
        <v>10483</v>
      </c>
      <c r="P38" s="29"/>
      <c r="Q38" s="29"/>
      <c r="R38" s="29">
        <f t="shared" si="3"/>
        <v>0</v>
      </c>
      <c r="S38" s="29">
        <f t="shared" si="4"/>
        <v>10666</v>
      </c>
      <c r="T38" s="29">
        <v>15210.765551999999</v>
      </c>
      <c r="U38" s="30">
        <f t="shared" si="5"/>
        <v>0.61140906867617728</v>
      </c>
      <c r="V38" s="30">
        <f t="shared" si="6"/>
        <v>0</v>
      </c>
      <c r="W38" s="30">
        <f t="shared" si="7"/>
        <v>0</v>
      </c>
      <c r="X38" s="30">
        <f t="shared" si="8"/>
        <v>0</v>
      </c>
      <c r="Y38" s="30">
        <f t="shared" si="9"/>
        <v>8.5465783793444147E-2</v>
      </c>
      <c r="Z38" s="30">
        <f t="shared" si="10"/>
        <v>0.50622041169963072</v>
      </c>
      <c r="AA38" s="30">
        <f t="shared" si="11"/>
        <v>0.59168619549307488</v>
      </c>
      <c r="AB38" s="30">
        <f t="shared" si="12"/>
        <v>12.813293277955587</v>
      </c>
      <c r="AC38" s="30">
        <f t="shared" si="13"/>
        <v>46.822100936685324</v>
      </c>
      <c r="AD38" s="30">
        <f t="shared" si="14"/>
        <v>0</v>
      </c>
      <c r="AE38" s="30">
        <f t="shared" si="15"/>
        <v>0</v>
      </c>
      <c r="AF38" s="30">
        <f t="shared" si="16"/>
        <v>0.76919205414099734</v>
      </c>
      <c r="AG38" s="30">
        <f t="shared" si="17"/>
        <v>8.5137069240392442</v>
      </c>
      <c r="AH38" s="30">
        <f t="shared" si="18"/>
        <v>68.918293192821153</v>
      </c>
      <c r="AI38" s="30">
        <f t="shared" si="19"/>
        <v>0</v>
      </c>
      <c r="AJ38" s="30">
        <f t="shared" si="20"/>
        <v>0</v>
      </c>
      <c r="AK38" s="30">
        <f t="shared" si="21"/>
        <v>0</v>
      </c>
      <c r="AL38" s="30">
        <f t="shared" si="22"/>
        <v>70.121388456990402</v>
      </c>
    </row>
    <row r="39" spans="1:38">
      <c r="A39" s="28" t="s">
        <v>50</v>
      </c>
      <c r="B39" s="29">
        <v>58</v>
      </c>
      <c r="C39" s="29"/>
      <c r="D39" s="29"/>
      <c r="E39" s="29"/>
      <c r="F39" s="29">
        <v>0</v>
      </c>
      <c r="G39" s="29"/>
      <c r="H39" s="29">
        <f t="shared" si="1"/>
        <v>0</v>
      </c>
      <c r="I39" s="29">
        <v>406</v>
      </c>
      <c r="J39" s="29">
        <v>3011</v>
      </c>
      <c r="K39" s="29"/>
      <c r="L39" s="29"/>
      <c r="M39" s="29">
        <v>44</v>
      </c>
      <c r="N39" s="29">
        <v>188</v>
      </c>
      <c r="O39" s="29">
        <f t="shared" si="2"/>
        <v>3649</v>
      </c>
      <c r="P39" s="29"/>
      <c r="Q39" s="29"/>
      <c r="R39" s="29">
        <f t="shared" si="3"/>
        <v>0</v>
      </c>
      <c r="S39" s="29">
        <f t="shared" si="4"/>
        <v>3707</v>
      </c>
      <c r="T39" s="29">
        <v>5331.1333795</v>
      </c>
      <c r="U39" s="30">
        <f t="shared" si="5"/>
        <v>1.0879487694498415</v>
      </c>
      <c r="V39" s="30">
        <f t="shared" si="6"/>
        <v>0</v>
      </c>
      <c r="W39" s="30">
        <f t="shared" si="7"/>
        <v>0</v>
      </c>
      <c r="X39" s="30">
        <f t="shared" si="8"/>
        <v>0</v>
      </c>
      <c r="Y39" s="30">
        <f t="shared" si="9"/>
        <v>0</v>
      </c>
      <c r="Z39" s="30">
        <f t="shared" si="10"/>
        <v>0</v>
      </c>
      <c r="AA39" s="30">
        <f t="shared" si="11"/>
        <v>0</v>
      </c>
      <c r="AB39" s="30">
        <f t="shared" si="12"/>
        <v>7.6156413861488899</v>
      </c>
      <c r="AC39" s="30">
        <f t="shared" si="13"/>
        <v>56.479547324370216</v>
      </c>
      <c r="AD39" s="30">
        <f t="shared" si="14"/>
        <v>0</v>
      </c>
      <c r="AE39" s="30">
        <f t="shared" si="15"/>
        <v>0</v>
      </c>
      <c r="AF39" s="30">
        <f t="shared" si="16"/>
        <v>0.82534044578953492</v>
      </c>
      <c r="AG39" s="30">
        <f t="shared" si="17"/>
        <v>3.5264546320098309</v>
      </c>
      <c r="AH39" s="30">
        <f t="shared" si="18"/>
        <v>68.446983788318477</v>
      </c>
      <c r="AI39" s="30">
        <f t="shared" si="19"/>
        <v>0</v>
      </c>
      <c r="AJ39" s="30">
        <f t="shared" si="20"/>
        <v>0</v>
      </c>
      <c r="AK39" s="30">
        <f t="shared" si="21"/>
        <v>0</v>
      </c>
      <c r="AL39" s="30">
        <f t="shared" si="22"/>
        <v>69.534932557768315</v>
      </c>
    </row>
    <row r="40" spans="1:38">
      <c r="A40" s="28" t="s">
        <v>51</v>
      </c>
      <c r="B40" s="29">
        <v>98</v>
      </c>
      <c r="C40" s="29"/>
      <c r="D40" s="29"/>
      <c r="E40" s="29"/>
      <c r="F40" s="29">
        <v>0</v>
      </c>
      <c r="G40" s="29"/>
      <c r="H40" s="29">
        <f t="shared" si="1"/>
        <v>0</v>
      </c>
      <c r="I40" s="29">
        <v>75</v>
      </c>
      <c r="J40" s="29">
        <v>1450</v>
      </c>
      <c r="K40" s="29"/>
      <c r="L40" s="29"/>
      <c r="M40" s="29">
        <v>199</v>
      </c>
      <c r="N40" s="29">
        <v>21</v>
      </c>
      <c r="O40" s="29">
        <f t="shared" si="2"/>
        <v>1745</v>
      </c>
      <c r="P40" s="29"/>
      <c r="Q40" s="29"/>
      <c r="R40" s="29">
        <f t="shared" si="3"/>
        <v>0</v>
      </c>
      <c r="S40" s="29">
        <f t="shared" si="4"/>
        <v>1843</v>
      </c>
      <c r="T40" s="29">
        <v>2282.5582147</v>
      </c>
      <c r="U40" s="30">
        <f t="shared" si="5"/>
        <v>4.2934282844952669</v>
      </c>
      <c r="V40" s="30">
        <f t="shared" si="6"/>
        <v>0</v>
      </c>
      <c r="W40" s="30">
        <f t="shared" si="7"/>
        <v>0</v>
      </c>
      <c r="X40" s="30">
        <f t="shared" si="8"/>
        <v>0</v>
      </c>
      <c r="Y40" s="30">
        <f t="shared" si="9"/>
        <v>0</v>
      </c>
      <c r="Z40" s="30">
        <f t="shared" si="10"/>
        <v>0</v>
      </c>
      <c r="AA40" s="30">
        <f t="shared" si="11"/>
        <v>0</v>
      </c>
      <c r="AB40" s="30">
        <f t="shared" si="12"/>
        <v>3.2857869524198473</v>
      </c>
      <c r="AC40" s="30">
        <f t="shared" si="13"/>
        <v>63.525214413450385</v>
      </c>
      <c r="AD40" s="30">
        <f t="shared" si="14"/>
        <v>0</v>
      </c>
      <c r="AE40" s="30">
        <f t="shared" si="15"/>
        <v>0</v>
      </c>
      <c r="AF40" s="30">
        <f t="shared" si="16"/>
        <v>8.7182880470873272</v>
      </c>
      <c r="AG40" s="30">
        <f t="shared" si="17"/>
        <v>0.92002034667755717</v>
      </c>
      <c r="AH40" s="30">
        <f t="shared" si="18"/>
        <v>76.449309759635113</v>
      </c>
      <c r="AI40" s="30">
        <f t="shared" si="19"/>
        <v>0</v>
      </c>
      <c r="AJ40" s="30">
        <f t="shared" si="20"/>
        <v>0</v>
      </c>
      <c r="AK40" s="30">
        <f t="shared" si="21"/>
        <v>0</v>
      </c>
      <c r="AL40" s="30">
        <f t="shared" si="22"/>
        <v>80.742738044130377</v>
      </c>
    </row>
    <row r="41" spans="1:38">
      <c r="A41" s="28" t="s">
        <v>52</v>
      </c>
      <c r="B41" s="29">
        <v>468</v>
      </c>
      <c r="C41" s="29"/>
      <c r="D41" s="29"/>
      <c r="E41" s="29"/>
      <c r="F41" s="29">
        <v>0</v>
      </c>
      <c r="G41" s="29"/>
      <c r="H41" s="29">
        <f t="shared" si="1"/>
        <v>0</v>
      </c>
      <c r="I41" s="29">
        <v>563</v>
      </c>
      <c r="J41" s="29">
        <v>4844</v>
      </c>
      <c r="K41" s="29"/>
      <c r="L41" s="29"/>
      <c r="M41" s="29"/>
      <c r="N41" s="29">
        <v>63</v>
      </c>
      <c r="O41" s="29">
        <f t="shared" si="2"/>
        <v>5470</v>
      </c>
      <c r="P41" s="29"/>
      <c r="Q41" s="29"/>
      <c r="R41" s="29">
        <f t="shared" si="3"/>
        <v>0</v>
      </c>
      <c r="S41" s="29">
        <f t="shared" si="4"/>
        <v>5938</v>
      </c>
      <c r="T41" s="29">
        <v>6511.6173690000005</v>
      </c>
      <c r="U41" s="30">
        <f t="shared" si="5"/>
        <v>7.1871544883459801</v>
      </c>
      <c r="V41" s="30">
        <f t="shared" si="6"/>
        <v>0</v>
      </c>
      <c r="W41" s="30">
        <f t="shared" si="7"/>
        <v>0</v>
      </c>
      <c r="X41" s="30">
        <f t="shared" si="8"/>
        <v>0</v>
      </c>
      <c r="Y41" s="30">
        <f t="shared" si="9"/>
        <v>0</v>
      </c>
      <c r="Z41" s="30">
        <f t="shared" si="10"/>
        <v>0</v>
      </c>
      <c r="AA41" s="30">
        <f t="shared" si="11"/>
        <v>0</v>
      </c>
      <c r="AB41" s="30">
        <f t="shared" si="12"/>
        <v>8.6460854208093743</v>
      </c>
      <c r="AC41" s="30">
        <f t="shared" si="13"/>
        <v>74.390120387922934</v>
      </c>
      <c r="AD41" s="30">
        <f t="shared" si="14"/>
        <v>0</v>
      </c>
      <c r="AE41" s="30">
        <f t="shared" si="15"/>
        <v>0</v>
      </c>
      <c r="AF41" s="30">
        <f t="shared" si="16"/>
        <v>0</v>
      </c>
      <c r="AG41" s="30">
        <f t="shared" si="17"/>
        <v>0.96750156573888213</v>
      </c>
      <c r="AH41" s="30">
        <f t="shared" si="18"/>
        <v>84.003707374471176</v>
      </c>
      <c r="AI41" s="30">
        <f t="shared" si="19"/>
        <v>0</v>
      </c>
      <c r="AJ41" s="30">
        <f t="shared" si="20"/>
        <v>0</v>
      </c>
      <c r="AK41" s="30">
        <f t="shared" si="21"/>
        <v>0</v>
      </c>
      <c r="AL41" s="30">
        <f t="shared" si="22"/>
        <v>91.190861862817158</v>
      </c>
    </row>
    <row r="42" spans="1:38">
      <c r="A42" s="28" t="s">
        <v>53</v>
      </c>
      <c r="B42" s="29">
        <v>187</v>
      </c>
      <c r="C42" s="29"/>
      <c r="D42" s="29"/>
      <c r="E42" s="29"/>
      <c r="F42" s="29">
        <v>100</v>
      </c>
      <c r="G42" s="29"/>
      <c r="H42" s="29">
        <f t="shared" si="1"/>
        <v>100</v>
      </c>
      <c r="I42" s="29">
        <v>257</v>
      </c>
      <c r="J42" s="29">
        <v>4103</v>
      </c>
      <c r="K42" s="29"/>
      <c r="L42" s="29"/>
      <c r="M42" s="29">
        <v>184</v>
      </c>
      <c r="N42" s="29">
        <v>685</v>
      </c>
      <c r="O42" s="29">
        <f t="shared" si="2"/>
        <v>5229</v>
      </c>
      <c r="P42" s="29"/>
      <c r="Q42" s="29"/>
      <c r="R42" s="29">
        <f t="shared" si="3"/>
        <v>0</v>
      </c>
      <c r="S42" s="29">
        <f t="shared" si="4"/>
        <v>5516</v>
      </c>
      <c r="T42" s="29">
        <v>6785.4403910000001</v>
      </c>
      <c r="U42" s="30">
        <f t="shared" si="5"/>
        <v>2.755900711294009</v>
      </c>
      <c r="V42" s="30">
        <f t="shared" si="6"/>
        <v>0</v>
      </c>
      <c r="W42" s="30">
        <f t="shared" si="7"/>
        <v>0</v>
      </c>
      <c r="X42" s="30">
        <f t="shared" si="8"/>
        <v>0</v>
      </c>
      <c r="Y42" s="30">
        <f t="shared" si="9"/>
        <v>1.4737436958791494</v>
      </c>
      <c r="Z42" s="30">
        <f t="shared" si="10"/>
        <v>0</v>
      </c>
      <c r="AA42" s="30">
        <f t="shared" si="11"/>
        <v>1.4737436958791494</v>
      </c>
      <c r="AB42" s="30">
        <f t="shared" si="12"/>
        <v>3.787521298409414</v>
      </c>
      <c r="AC42" s="30">
        <f t="shared" si="13"/>
        <v>60.467703841921491</v>
      </c>
      <c r="AD42" s="30">
        <f t="shared" si="14"/>
        <v>0</v>
      </c>
      <c r="AE42" s="30">
        <f t="shared" si="15"/>
        <v>0</v>
      </c>
      <c r="AF42" s="30">
        <f t="shared" si="16"/>
        <v>2.7116884004176347</v>
      </c>
      <c r="AG42" s="30">
        <f t="shared" si="17"/>
        <v>10.095144316772172</v>
      </c>
      <c r="AH42" s="30">
        <f t="shared" si="18"/>
        <v>77.062057857520713</v>
      </c>
      <c r="AI42" s="30">
        <f t="shared" si="19"/>
        <v>0</v>
      </c>
      <c r="AJ42" s="30">
        <f t="shared" si="20"/>
        <v>0</v>
      </c>
      <c r="AK42" s="30">
        <f t="shared" si="21"/>
        <v>0</v>
      </c>
      <c r="AL42" s="30">
        <f t="shared" si="22"/>
        <v>81.291702264693882</v>
      </c>
    </row>
    <row r="43" spans="1:38">
      <c r="A43" s="28" t="s">
        <v>54</v>
      </c>
      <c r="B43" s="29">
        <v>84</v>
      </c>
      <c r="C43" s="29"/>
      <c r="D43" s="29"/>
      <c r="E43" s="29"/>
      <c r="F43" s="29">
        <v>11</v>
      </c>
      <c r="G43" s="29"/>
      <c r="H43" s="29">
        <f t="shared" si="1"/>
        <v>11</v>
      </c>
      <c r="I43" s="29">
        <v>723</v>
      </c>
      <c r="J43" s="29">
        <v>3192</v>
      </c>
      <c r="K43" s="29"/>
      <c r="L43" s="29"/>
      <c r="M43" s="29"/>
      <c r="N43" s="29">
        <v>204</v>
      </c>
      <c r="O43" s="29">
        <f t="shared" si="2"/>
        <v>4119</v>
      </c>
      <c r="P43" s="29"/>
      <c r="Q43" s="29"/>
      <c r="R43" s="29">
        <f t="shared" si="3"/>
        <v>0</v>
      </c>
      <c r="S43" s="29">
        <f t="shared" si="4"/>
        <v>4214</v>
      </c>
      <c r="T43" s="29">
        <v>4651.0849386</v>
      </c>
      <c r="U43" s="30">
        <f t="shared" si="5"/>
        <v>1.8060302296969966</v>
      </c>
      <c r="V43" s="30">
        <f t="shared" si="6"/>
        <v>0</v>
      </c>
      <c r="W43" s="30">
        <f t="shared" si="7"/>
        <v>0</v>
      </c>
      <c r="X43" s="30">
        <f t="shared" si="8"/>
        <v>0</v>
      </c>
      <c r="Y43" s="30">
        <f t="shared" si="9"/>
        <v>0.23650395865079718</v>
      </c>
      <c r="Z43" s="30">
        <f t="shared" si="10"/>
        <v>0</v>
      </c>
      <c r="AA43" s="30">
        <f t="shared" si="11"/>
        <v>0.23650395865079718</v>
      </c>
      <c r="AB43" s="30">
        <f t="shared" si="12"/>
        <v>15.544760191320577</v>
      </c>
      <c r="AC43" s="30">
        <f t="shared" si="13"/>
        <v>68.629148728485873</v>
      </c>
      <c r="AD43" s="30">
        <f t="shared" si="14"/>
        <v>0</v>
      </c>
      <c r="AE43" s="30">
        <f t="shared" si="15"/>
        <v>0</v>
      </c>
      <c r="AF43" s="30">
        <f t="shared" si="16"/>
        <v>0</v>
      </c>
      <c r="AG43" s="30">
        <f t="shared" si="17"/>
        <v>4.3860734149784202</v>
      </c>
      <c r="AH43" s="30">
        <f t="shared" si="18"/>
        <v>88.559982334784877</v>
      </c>
      <c r="AI43" s="30">
        <f t="shared" si="19"/>
        <v>0</v>
      </c>
      <c r="AJ43" s="30">
        <f t="shared" si="20"/>
        <v>0</v>
      </c>
      <c r="AK43" s="30">
        <f t="shared" si="21"/>
        <v>0</v>
      </c>
      <c r="AL43" s="30">
        <f t="shared" si="22"/>
        <v>90.602516523132664</v>
      </c>
    </row>
    <row r="44" spans="1:38">
      <c r="A44" s="28" t="s">
        <v>55</v>
      </c>
      <c r="B44" s="29">
        <v>284</v>
      </c>
      <c r="C44" s="29"/>
      <c r="D44" s="29"/>
      <c r="E44" s="29"/>
      <c r="F44" s="29">
        <v>0</v>
      </c>
      <c r="G44" s="29"/>
      <c r="H44" s="29">
        <f t="shared" si="1"/>
        <v>0</v>
      </c>
      <c r="I44" s="29">
        <v>494</v>
      </c>
      <c r="J44" s="29">
        <v>4400</v>
      </c>
      <c r="K44" s="29"/>
      <c r="L44" s="29"/>
      <c r="M44" s="29"/>
      <c r="N44" s="29">
        <v>231</v>
      </c>
      <c r="O44" s="29">
        <f t="shared" si="2"/>
        <v>5125</v>
      </c>
      <c r="P44" s="29">
        <v>158</v>
      </c>
      <c r="Q44" s="29">
        <v>148</v>
      </c>
      <c r="R44" s="29">
        <f t="shared" si="3"/>
        <v>306</v>
      </c>
      <c r="S44" s="29">
        <f t="shared" si="4"/>
        <v>5715</v>
      </c>
      <c r="T44" s="29">
        <v>7367.5579260000013</v>
      </c>
      <c r="U44" s="30">
        <f t="shared" si="5"/>
        <v>3.85473725286595</v>
      </c>
      <c r="V44" s="30">
        <f t="shared" si="6"/>
        <v>0</v>
      </c>
      <c r="W44" s="30">
        <f t="shared" si="7"/>
        <v>0</v>
      </c>
      <c r="X44" s="30">
        <f t="shared" si="8"/>
        <v>0</v>
      </c>
      <c r="Y44" s="30">
        <f t="shared" si="9"/>
        <v>0</v>
      </c>
      <c r="Z44" s="30">
        <f t="shared" si="10"/>
        <v>0</v>
      </c>
      <c r="AA44" s="30">
        <f t="shared" si="11"/>
        <v>0</v>
      </c>
      <c r="AB44" s="30">
        <f t="shared" si="12"/>
        <v>6.7050711370273923</v>
      </c>
      <c r="AC44" s="30">
        <f t="shared" si="13"/>
        <v>59.721281382430213</v>
      </c>
      <c r="AD44" s="30">
        <f t="shared" si="14"/>
        <v>0</v>
      </c>
      <c r="AE44" s="30">
        <f t="shared" si="15"/>
        <v>0</v>
      </c>
      <c r="AF44" s="30">
        <f t="shared" si="16"/>
        <v>0</v>
      </c>
      <c r="AG44" s="30">
        <f t="shared" si="17"/>
        <v>3.1353672725775863</v>
      </c>
      <c r="AH44" s="30">
        <f t="shared" si="18"/>
        <v>69.561719792035177</v>
      </c>
      <c r="AI44" s="30">
        <f t="shared" si="19"/>
        <v>2.1445369223690847</v>
      </c>
      <c r="AJ44" s="30">
        <f t="shared" si="20"/>
        <v>2.0088067374090164</v>
      </c>
      <c r="AK44" s="30">
        <f t="shared" si="21"/>
        <v>4.153343659778101</v>
      </c>
      <c r="AL44" s="30">
        <f t="shared" si="22"/>
        <v>77.569800704679238</v>
      </c>
    </row>
    <row r="45" spans="1:38">
      <c r="A45" s="28" t="s">
        <v>56</v>
      </c>
      <c r="B45" s="29">
        <v>7</v>
      </c>
      <c r="C45" s="29"/>
      <c r="D45" s="29"/>
      <c r="E45" s="29"/>
      <c r="F45" s="29">
        <v>0</v>
      </c>
      <c r="G45" s="29"/>
      <c r="H45" s="29">
        <f t="shared" si="1"/>
        <v>0</v>
      </c>
      <c r="I45" s="29">
        <v>83</v>
      </c>
      <c r="J45" s="29">
        <v>141</v>
      </c>
      <c r="K45" s="29"/>
      <c r="L45" s="29"/>
      <c r="M45" s="29">
        <v>82</v>
      </c>
      <c r="N45" s="29"/>
      <c r="O45" s="29">
        <f t="shared" si="2"/>
        <v>306</v>
      </c>
      <c r="P45" s="29"/>
      <c r="Q45" s="29"/>
      <c r="R45" s="29">
        <f t="shared" si="3"/>
        <v>0</v>
      </c>
      <c r="S45" s="29">
        <f t="shared" si="4"/>
        <v>313</v>
      </c>
      <c r="T45" s="29">
        <v>297.35942014</v>
      </c>
      <c r="U45" s="30">
        <f t="shared" si="5"/>
        <v>2.3540535546862196</v>
      </c>
      <c r="V45" s="30">
        <f t="shared" si="6"/>
        <v>0</v>
      </c>
      <c r="W45" s="30">
        <f t="shared" si="7"/>
        <v>0</v>
      </c>
      <c r="X45" s="30">
        <f t="shared" si="8"/>
        <v>0</v>
      </c>
      <c r="Y45" s="30">
        <f t="shared" si="9"/>
        <v>0</v>
      </c>
      <c r="Z45" s="30">
        <f t="shared" si="10"/>
        <v>0</v>
      </c>
      <c r="AA45" s="30">
        <f t="shared" si="11"/>
        <v>0</v>
      </c>
      <c r="AB45" s="30">
        <f t="shared" si="12"/>
        <v>27.912349291279458</v>
      </c>
      <c r="AC45" s="30">
        <f t="shared" si="13"/>
        <v>47.417364458679565</v>
      </c>
      <c r="AD45" s="30">
        <f t="shared" si="14"/>
        <v>0</v>
      </c>
      <c r="AE45" s="30">
        <f t="shared" si="15"/>
        <v>0</v>
      </c>
      <c r="AF45" s="30">
        <f t="shared" si="16"/>
        <v>27.576055926324283</v>
      </c>
      <c r="AG45" s="30">
        <f t="shared" si="17"/>
        <v>0</v>
      </c>
      <c r="AH45" s="30">
        <f t="shared" si="18"/>
        <v>102.90576967628331</v>
      </c>
      <c r="AI45" s="30">
        <f t="shared" si="19"/>
        <v>0</v>
      </c>
      <c r="AJ45" s="30">
        <f t="shared" si="20"/>
        <v>0</v>
      </c>
      <c r="AK45" s="30">
        <f t="shared" si="21"/>
        <v>0</v>
      </c>
      <c r="AL45" s="30">
        <f t="shared" si="22"/>
        <v>105.25982323096952</v>
      </c>
    </row>
    <row r="46" spans="1:38">
      <c r="A46" s="28" t="s">
        <v>57</v>
      </c>
      <c r="B46" s="29">
        <v>41</v>
      </c>
      <c r="C46" s="29"/>
      <c r="D46" s="29"/>
      <c r="E46" s="29"/>
      <c r="F46" s="29">
        <v>0</v>
      </c>
      <c r="G46" s="29"/>
      <c r="H46" s="29">
        <f t="shared" si="1"/>
        <v>0</v>
      </c>
      <c r="I46" s="29">
        <v>215</v>
      </c>
      <c r="J46" s="29">
        <v>3401</v>
      </c>
      <c r="K46" s="29"/>
      <c r="L46" s="29"/>
      <c r="M46" s="29">
        <v>180</v>
      </c>
      <c r="N46" s="29">
        <v>287</v>
      </c>
      <c r="O46" s="29">
        <f t="shared" si="2"/>
        <v>4083</v>
      </c>
      <c r="P46" s="29"/>
      <c r="Q46" s="29"/>
      <c r="R46" s="29">
        <f t="shared" si="3"/>
        <v>0</v>
      </c>
      <c r="S46" s="29">
        <f t="shared" si="4"/>
        <v>4124</v>
      </c>
      <c r="T46" s="29">
        <v>4914.6427803999995</v>
      </c>
      <c r="U46" s="30">
        <f t="shared" si="5"/>
        <v>0.8342417105778549</v>
      </c>
      <c r="V46" s="30">
        <f t="shared" si="6"/>
        <v>0</v>
      </c>
      <c r="W46" s="30">
        <f t="shared" si="7"/>
        <v>0</v>
      </c>
      <c r="X46" s="30">
        <f t="shared" si="8"/>
        <v>0</v>
      </c>
      <c r="Y46" s="30">
        <f t="shared" si="9"/>
        <v>0</v>
      </c>
      <c r="Z46" s="30">
        <f t="shared" si="10"/>
        <v>0</v>
      </c>
      <c r="AA46" s="30">
        <f t="shared" si="11"/>
        <v>0</v>
      </c>
      <c r="AB46" s="30">
        <f t="shared" si="12"/>
        <v>4.374682140835092</v>
      </c>
      <c r="AC46" s="30">
        <f t="shared" si="13"/>
        <v>69.201367260372777</v>
      </c>
      <c r="AD46" s="30">
        <f t="shared" si="14"/>
        <v>0</v>
      </c>
      <c r="AE46" s="30">
        <f t="shared" si="15"/>
        <v>0</v>
      </c>
      <c r="AF46" s="30">
        <f t="shared" si="16"/>
        <v>3.6625245830247279</v>
      </c>
      <c r="AG46" s="30">
        <f t="shared" si="17"/>
        <v>5.8396919740449835</v>
      </c>
      <c r="AH46" s="30">
        <f t="shared" si="18"/>
        <v>83.078265958277584</v>
      </c>
      <c r="AI46" s="30">
        <f t="shared" si="19"/>
        <v>0</v>
      </c>
      <c r="AJ46" s="30">
        <f t="shared" si="20"/>
        <v>0</v>
      </c>
      <c r="AK46" s="30">
        <f t="shared" si="21"/>
        <v>0</v>
      </c>
      <c r="AL46" s="30">
        <f t="shared" si="22"/>
        <v>83.91250766885544</v>
      </c>
    </row>
    <row r="47" spans="1:38">
      <c r="A47" s="28" t="s">
        <v>58</v>
      </c>
      <c r="B47" s="29"/>
      <c r="C47" s="29"/>
      <c r="D47" s="29"/>
      <c r="E47" s="29"/>
      <c r="F47" s="29">
        <v>0</v>
      </c>
      <c r="G47" s="29"/>
      <c r="H47" s="29">
        <f t="shared" si="1"/>
        <v>0</v>
      </c>
      <c r="I47" s="29"/>
      <c r="J47" s="29">
        <v>211</v>
      </c>
      <c r="K47" s="29"/>
      <c r="L47" s="29"/>
      <c r="M47" s="29">
        <v>65</v>
      </c>
      <c r="N47" s="29">
        <v>13</v>
      </c>
      <c r="O47" s="29">
        <f t="shared" si="2"/>
        <v>289</v>
      </c>
      <c r="P47" s="29"/>
      <c r="Q47" s="29"/>
      <c r="R47" s="29">
        <f t="shared" si="3"/>
        <v>0</v>
      </c>
      <c r="S47" s="29">
        <f t="shared" si="4"/>
        <v>289</v>
      </c>
      <c r="T47" s="29">
        <v>366.14746468999999</v>
      </c>
      <c r="U47" s="30">
        <f t="shared" si="5"/>
        <v>0</v>
      </c>
      <c r="V47" s="30">
        <f t="shared" si="6"/>
        <v>0</v>
      </c>
      <c r="W47" s="30">
        <f t="shared" si="7"/>
        <v>0</v>
      </c>
      <c r="X47" s="30">
        <f t="shared" si="8"/>
        <v>0</v>
      </c>
      <c r="Y47" s="30">
        <f t="shared" si="9"/>
        <v>0</v>
      </c>
      <c r="Z47" s="30">
        <f t="shared" si="10"/>
        <v>0</v>
      </c>
      <c r="AA47" s="30">
        <f t="shared" si="11"/>
        <v>0</v>
      </c>
      <c r="AB47" s="30">
        <f t="shared" si="12"/>
        <v>0</v>
      </c>
      <c r="AC47" s="30">
        <f t="shared" si="13"/>
        <v>57.627054765664944</v>
      </c>
      <c r="AD47" s="30">
        <f t="shared" si="14"/>
        <v>0</v>
      </c>
      <c r="AE47" s="30">
        <f t="shared" si="15"/>
        <v>0</v>
      </c>
      <c r="AF47" s="30">
        <f t="shared" si="16"/>
        <v>17.752410235868346</v>
      </c>
      <c r="AG47" s="30">
        <f t="shared" si="17"/>
        <v>3.5504820471736691</v>
      </c>
      <c r="AH47" s="30">
        <f t="shared" si="18"/>
        <v>78.929947048706964</v>
      </c>
      <c r="AI47" s="30">
        <f t="shared" si="19"/>
        <v>0</v>
      </c>
      <c r="AJ47" s="30">
        <f t="shared" si="20"/>
        <v>0</v>
      </c>
      <c r="AK47" s="30">
        <f t="shared" si="21"/>
        <v>0</v>
      </c>
      <c r="AL47" s="30">
        <f t="shared" si="22"/>
        <v>78.929947048706964</v>
      </c>
    </row>
    <row r="48" spans="1:38">
      <c r="A48" s="28" t="s">
        <v>59</v>
      </c>
      <c r="B48" s="29">
        <v>37</v>
      </c>
      <c r="C48" s="29"/>
      <c r="D48" s="29"/>
      <c r="E48" s="29"/>
      <c r="F48" s="29">
        <v>0</v>
      </c>
      <c r="G48" s="29">
        <v>43</v>
      </c>
      <c r="H48" s="29">
        <f t="shared" si="1"/>
        <v>43</v>
      </c>
      <c r="I48" s="29">
        <v>1256</v>
      </c>
      <c r="J48" s="29">
        <v>6713</v>
      </c>
      <c r="K48" s="29"/>
      <c r="L48" s="29"/>
      <c r="M48" s="29">
        <v>39</v>
      </c>
      <c r="N48" s="29">
        <v>511</v>
      </c>
      <c r="O48" s="29">
        <f t="shared" si="2"/>
        <v>8519</v>
      </c>
      <c r="P48" s="29"/>
      <c r="Q48" s="29"/>
      <c r="R48" s="29">
        <f t="shared" si="3"/>
        <v>0</v>
      </c>
      <c r="S48" s="29">
        <f t="shared" si="4"/>
        <v>8599</v>
      </c>
      <c r="T48" s="29">
        <v>10960.204175999999</v>
      </c>
      <c r="U48" s="30">
        <f t="shared" si="5"/>
        <v>0.33758495193931143</v>
      </c>
      <c r="V48" s="30">
        <f t="shared" si="6"/>
        <v>0</v>
      </c>
      <c r="W48" s="30">
        <f t="shared" si="7"/>
        <v>0</v>
      </c>
      <c r="X48" s="30">
        <f t="shared" si="8"/>
        <v>0</v>
      </c>
      <c r="Y48" s="30">
        <f t="shared" si="9"/>
        <v>0</v>
      </c>
      <c r="Z48" s="30">
        <f t="shared" si="10"/>
        <v>0.39232845765919971</v>
      </c>
      <c r="AA48" s="30">
        <f t="shared" si="11"/>
        <v>0.39232845765919971</v>
      </c>
      <c r="AB48" s="30">
        <f t="shared" si="12"/>
        <v>11.459640530696626</v>
      </c>
      <c r="AC48" s="30">
        <f t="shared" si="13"/>
        <v>61.248858982935076</v>
      </c>
      <c r="AD48" s="30">
        <f t="shared" si="14"/>
        <v>0</v>
      </c>
      <c r="AE48" s="30">
        <f t="shared" si="15"/>
        <v>0</v>
      </c>
      <c r="AF48" s="30">
        <f t="shared" si="16"/>
        <v>0.35583278717927419</v>
      </c>
      <c r="AG48" s="30">
        <f t="shared" si="17"/>
        <v>4.6623219038104899</v>
      </c>
      <c r="AH48" s="30">
        <f t="shared" si="18"/>
        <v>77.726654204621454</v>
      </c>
      <c r="AI48" s="30">
        <f t="shared" si="19"/>
        <v>0</v>
      </c>
      <c r="AJ48" s="30">
        <f t="shared" si="20"/>
        <v>0</v>
      </c>
      <c r="AK48" s="30">
        <f t="shared" si="21"/>
        <v>0</v>
      </c>
      <c r="AL48" s="30">
        <f t="shared" si="22"/>
        <v>78.456567614219964</v>
      </c>
    </row>
    <row r="49" spans="1:38">
      <c r="A49" s="28" t="s">
        <v>60</v>
      </c>
      <c r="B49" s="29">
        <v>36</v>
      </c>
      <c r="C49" s="29"/>
      <c r="D49" s="29"/>
      <c r="E49" s="29"/>
      <c r="F49" s="29">
        <v>0</v>
      </c>
      <c r="G49" s="29"/>
      <c r="H49" s="29">
        <f t="shared" si="1"/>
        <v>0</v>
      </c>
      <c r="I49" s="29"/>
      <c r="J49" s="29">
        <v>399</v>
      </c>
      <c r="K49" s="29"/>
      <c r="L49" s="29"/>
      <c r="M49" s="29">
        <v>34</v>
      </c>
      <c r="N49" s="29"/>
      <c r="O49" s="29">
        <f t="shared" si="2"/>
        <v>433</v>
      </c>
      <c r="P49" s="29"/>
      <c r="Q49" s="29"/>
      <c r="R49" s="29">
        <f t="shared" si="3"/>
        <v>0</v>
      </c>
      <c r="S49" s="29">
        <f t="shared" si="4"/>
        <v>469</v>
      </c>
      <c r="T49" s="29">
        <v>670.23067560000004</v>
      </c>
      <c r="U49" s="30">
        <f t="shared" si="5"/>
        <v>5.3712850382105071</v>
      </c>
      <c r="V49" s="30">
        <f t="shared" si="6"/>
        <v>0</v>
      </c>
      <c r="W49" s="30">
        <f t="shared" si="7"/>
        <v>0</v>
      </c>
      <c r="X49" s="30">
        <f t="shared" si="8"/>
        <v>0</v>
      </c>
      <c r="Y49" s="30">
        <f t="shared" si="9"/>
        <v>0</v>
      </c>
      <c r="Z49" s="30">
        <f t="shared" si="10"/>
        <v>0</v>
      </c>
      <c r="AA49" s="30">
        <f t="shared" si="11"/>
        <v>0</v>
      </c>
      <c r="AB49" s="30">
        <f t="shared" si="12"/>
        <v>0</v>
      </c>
      <c r="AC49" s="30">
        <f t="shared" si="13"/>
        <v>59.531742506833119</v>
      </c>
      <c r="AD49" s="30">
        <f t="shared" si="14"/>
        <v>0</v>
      </c>
      <c r="AE49" s="30">
        <f t="shared" si="15"/>
        <v>0</v>
      </c>
      <c r="AF49" s="30">
        <f t="shared" si="16"/>
        <v>5.0728803138654781</v>
      </c>
      <c r="AG49" s="30">
        <f t="shared" si="17"/>
        <v>0</v>
      </c>
      <c r="AH49" s="30">
        <f t="shared" si="18"/>
        <v>64.604622820698594</v>
      </c>
      <c r="AI49" s="30">
        <f t="shared" si="19"/>
        <v>0</v>
      </c>
      <c r="AJ49" s="30">
        <f t="shared" si="20"/>
        <v>0</v>
      </c>
      <c r="AK49" s="30">
        <f t="shared" si="21"/>
        <v>0</v>
      </c>
      <c r="AL49" s="30">
        <f t="shared" si="22"/>
        <v>69.975907858909096</v>
      </c>
    </row>
    <row r="50" spans="1:38">
      <c r="A50" s="28" t="s">
        <v>61</v>
      </c>
      <c r="B50" s="29"/>
      <c r="C50" s="29"/>
      <c r="D50" s="29"/>
      <c r="E50" s="29"/>
      <c r="F50" s="29">
        <v>0</v>
      </c>
      <c r="G50" s="29"/>
      <c r="H50" s="29">
        <f t="shared" si="1"/>
        <v>0</v>
      </c>
      <c r="I50" s="29">
        <v>129</v>
      </c>
      <c r="J50" s="29">
        <v>1223</v>
      </c>
      <c r="K50" s="29"/>
      <c r="L50" s="29"/>
      <c r="M50" s="29"/>
      <c r="N50" s="29">
        <v>65</v>
      </c>
      <c r="O50" s="29">
        <f t="shared" si="2"/>
        <v>1417</v>
      </c>
      <c r="P50" s="29"/>
      <c r="Q50" s="29"/>
      <c r="R50" s="29">
        <f t="shared" si="3"/>
        <v>0</v>
      </c>
      <c r="S50" s="29">
        <f t="shared" si="4"/>
        <v>1417</v>
      </c>
      <c r="T50" s="29">
        <v>2035.174677</v>
      </c>
      <c r="U50" s="30">
        <f t="shared" si="5"/>
        <v>0</v>
      </c>
      <c r="V50" s="30">
        <f t="shared" si="6"/>
        <v>0</v>
      </c>
      <c r="W50" s="30">
        <f t="shared" si="7"/>
        <v>0</v>
      </c>
      <c r="X50" s="30">
        <f t="shared" si="8"/>
        <v>0</v>
      </c>
      <c r="Y50" s="30">
        <f t="shared" si="9"/>
        <v>0</v>
      </c>
      <c r="Z50" s="30">
        <f t="shared" si="10"/>
        <v>0</v>
      </c>
      <c r="AA50" s="30">
        <f t="shared" si="11"/>
        <v>0</v>
      </c>
      <c r="AB50" s="30">
        <f t="shared" si="12"/>
        <v>6.3385222633644238</v>
      </c>
      <c r="AC50" s="30">
        <f t="shared" si="13"/>
        <v>60.093121923214653</v>
      </c>
      <c r="AD50" s="30">
        <f t="shared" si="14"/>
        <v>0</v>
      </c>
      <c r="AE50" s="30">
        <f t="shared" si="15"/>
        <v>0</v>
      </c>
      <c r="AF50" s="30">
        <f t="shared" si="16"/>
        <v>0</v>
      </c>
      <c r="AG50" s="30">
        <f t="shared" si="17"/>
        <v>3.1938290474316866</v>
      </c>
      <c r="AH50" s="30">
        <f t="shared" si="18"/>
        <v>69.625473234010755</v>
      </c>
      <c r="AI50" s="30">
        <f t="shared" si="19"/>
        <v>0</v>
      </c>
      <c r="AJ50" s="30">
        <f t="shared" si="20"/>
        <v>0</v>
      </c>
      <c r="AK50" s="30">
        <f t="shared" si="21"/>
        <v>0</v>
      </c>
      <c r="AL50" s="30">
        <f t="shared" si="22"/>
        <v>69.625473234010755</v>
      </c>
    </row>
    <row r="51" spans="1:38">
      <c r="A51" s="28" t="s">
        <v>62</v>
      </c>
      <c r="B51" s="29">
        <v>60</v>
      </c>
      <c r="C51" s="29"/>
      <c r="D51" s="29"/>
      <c r="E51" s="29"/>
      <c r="F51" s="29">
        <v>0</v>
      </c>
      <c r="G51" s="29"/>
      <c r="H51" s="29">
        <f t="shared" si="1"/>
        <v>0</v>
      </c>
      <c r="I51" s="29">
        <v>291</v>
      </c>
      <c r="J51" s="29">
        <v>325</v>
      </c>
      <c r="K51" s="29"/>
      <c r="L51" s="29"/>
      <c r="M51" s="29">
        <v>188</v>
      </c>
      <c r="N51" s="29"/>
      <c r="O51" s="29">
        <f t="shared" si="2"/>
        <v>804</v>
      </c>
      <c r="P51" s="29"/>
      <c r="Q51" s="29"/>
      <c r="R51" s="29">
        <f t="shared" si="3"/>
        <v>0</v>
      </c>
      <c r="S51" s="29">
        <f t="shared" si="4"/>
        <v>864</v>
      </c>
      <c r="T51" s="29">
        <v>1126.4783909</v>
      </c>
      <c r="U51" s="30">
        <f t="shared" si="5"/>
        <v>5.3263338635429118</v>
      </c>
      <c r="V51" s="30">
        <f t="shared" si="6"/>
        <v>0</v>
      </c>
      <c r="W51" s="30">
        <f t="shared" si="7"/>
        <v>0</v>
      </c>
      <c r="X51" s="30">
        <f t="shared" si="8"/>
        <v>0</v>
      </c>
      <c r="Y51" s="30">
        <f t="shared" si="9"/>
        <v>0</v>
      </c>
      <c r="Z51" s="30">
        <f t="shared" si="10"/>
        <v>0</v>
      </c>
      <c r="AA51" s="30">
        <f t="shared" si="11"/>
        <v>0</v>
      </c>
      <c r="AB51" s="30">
        <f t="shared" si="12"/>
        <v>25.83271923818312</v>
      </c>
      <c r="AC51" s="30">
        <f t="shared" si="13"/>
        <v>28.850975094190773</v>
      </c>
      <c r="AD51" s="30">
        <f t="shared" si="14"/>
        <v>0</v>
      </c>
      <c r="AE51" s="30">
        <f t="shared" si="15"/>
        <v>0</v>
      </c>
      <c r="AF51" s="30">
        <f t="shared" si="16"/>
        <v>16.689179439101125</v>
      </c>
      <c r="AG51" s="30">
        <f t="shared" si="17"/>
        <v>0</v>
      </c>
      <c r="AH51" s="30">
        <f t="shared" si="18"/>
        <v>71.372873771475014</v>
      </c>
      <c r="AI51" s="30">
        <f t="shared" si="19"/>
        <v>0</v>
      </c>
      <c r="AJ51" s="30">
        <f t="shared" si="20"/>
        <v>0</v>
      </c>
      <c r="AK51" s="30">
        <f t="shared" si="21"/>
        <v>0</v>
      </c>
      <c r="AL51" s="30">
        <f t="shared" si="22"/>
        <v>76.699207635017942</v>
      </c>
    </row>
    <row r="52" spans="1:38">
      <c r="A52" s="28" t="s">
        <v>63</v>
      </c>
      <c r="B52" s="29">
        <v>4</v>
      </c>
      <c r="C52" s="29"/>
      <c r="D52" s="29"/>
      <c r="E52" s="29"/>
      <c r="F52" s="29">
        <v>0</v>
      </c>
      <c r="G52" s="29"/>
      <c r="H52" s="29">
        <f t="shared" si="1"/>
        <v>0</v>
      </c>
      <c r="I52" s="29">
        <v>239</v>
      </c>
      <c r="J52" s="29">
        <v>1429</v>
      </c>
      <c r="K52" s="29"/>
      <c r="L52" s="29"/>
      <c r="M52" s="29">
        <v>144</v>
      </c>
      <c r="N52" s="29">
        <v>70</v>
      </c>
      <c r="O52" s="29">
        <f t="shared" si="2"/>
        <v>1882</v>
      </c>
      <c r="P52" s="29"/>
      <c r="Q52" s="29"/>
      <c r="R52" s="29">
        <f t="shared" si="3"/>
        <v>0</v>
      </c>
      <c r="S52" s="29">
        <f t="shared" si="4"/>
        <v>1886</v>
      </c>
      <c r="T52" s="29">
        <v>3543.2170135000001</v>
      </c>
      <c r="U52" s="30">
        <f t="shared" si="5"/>
        <v>0.11289175866901781</v>
      </c>
      <c r="V52" s="30">
        <f t="shared" si="6"/>
        <v>0</v>
      </c>
      <c r="W52" s="30">
        <f t="shared" si="7"/>
        <v>0</v>
      </c>
      <c r="X52" s="30">
        <f t="shared" si="8"/>
        <v>0</v>
      </c>
      <c r="Y52" s="30">
        <f t="shared" si="9"/>
        <v>0</v>
      </c>
      <c r="Z52" s="30">
        <f t="shared" si="10"/>
        <v>0</v>
      </c>
      <c r="AA52" s="30">
        <f t="shared" si="11"/>
        <v>0</v>
      </c>
      <c r="AB52" s="30">
        <f t="shared" si="12"/>
        <v>6.7452825804738135</v>
      </c>
      <c r="AC52" s="30">
        <f t="shared" si="13"/>
        <v>40.330580784506608</v>
      </c>
      <c r="AD52" s="30">
        <f t="shared" si="14"/>
        <v>0</v>
      </c>
      <c r="AE52" s="30">
        <f t="shared" si="15"/>
        <v>0</v>
      </c>
      <c r="AF52" s="30">
        <f t="shared" si="16"/>
        <v>4.064103312084641</v>
      </c>
      <c r="AG52" s="30">
        <f t="shared" si="17"/>
        <v>1.9756057767078117</v>
      </c>
      <c r="AH52" s="30">
        <f t="shared" si="18"/>
        <v>53.115572453772877</v>
      </c>
      <c r="AI52" s="30">
        <f t="shared" si="19"/>
        <v>0</v>
      </c>
      <c r="AJ52" s="30">
        <f t="shared" si="20"/>
        <v>0</v>
      </c>
      <c r="AK52" s="30">
        <f t="shared" si="21"/>
        <v>0</v>
      </c>
      <c r="AL52" s="30">
        <f t="shared" si="22"/>
        <v>53.228464212441892</v>
      </c>
    </row>
    <row r="53" spans="1:38">
      <c r="A53" s="28" t="s">
        <v>64</v>
      </c>
      <c r="B53" s="29">
        <v>255</v>
      </c>
      <c r="C53" s="29"/>
      <c r="D53" s="29"/>
      <c r="E53" s="29"/>
      <c r="F53" s="29">
        <v>0</v>
      </c>
      <c r="G53" s="29"/>
      <c r="H53" s="29">
        <f t="shared" si="1"/>
        <v>0</v>
      </c>
      <c r="I53" s="29">
        <v>450</v>
      </c>
      <c r="J53" s="29">
        <v>3941</v>
      </c>
      <c r="K53" s="29"/>
      <c r="L53" s="29"/>
      <c r="M53" s="29">
        <v>250</v>
      </c>
      <c r="N53" s="29">
        <v>493</v>
      </c>
      <c r="O53" s="29">
        <f t="shared" si="2"/>
        <v>5134</v>
      </c>
      <c r="P53" s="29"/>
      <c r="Q53" s="29"/>
      <c r="R53" s="29">
        <f t="shared" si="3"/>
        <v>0</v>
      </c>
      <c r="S53" s="29">
        <f t="shared" si="4"/>
        <v>5389</v>
      </c>
      <c r="T53" s="29">
        <v>8295.3660409999993</v>
      </c>
      <c r="U53" s="30">
        <f t="shared" si="5"/>
        <v>3.0740053993959737</v>
      </c>
      <c r="V53" s="30">
        <f t="shared" si="6"/>
        <v>0</v>
      </c>
      <c r="W53" s="30">
        <f t="shared" si="7"/>
        <v>0</v>
      </c>
      <c r="X53" s="30">
        <f t="shared" si="8"/>
        <v>0</v>
      </c>
      <c r="Y53" s="30">
        <f t="shared" si="9"/>
        <v>0</v>
      </c>
      <c r="Z53" s="30">
        <f t="shared" si="10"/>
        <v>0</v>
      </c>
      <c r="AA53" s="30">
        <f t="shared" si="11"/>
        <v>0</v>
      </c>
      <c r="AB53" s="30">
        <f t="shared" si="12"/>
        <v>5.4247154106987772</v>
      </c>
      <c r="AC53" s="30">
        <f t="shared" si="13"/>
        <v>47.508452074586401</v>
      </c>
      <c r="AD53" s="30">
        <f t="shared" si="14"/>
        <v>0</v>
      </c>
      <c r="AE53" s="30">
        <f t="shared" si="15"/>
        <v>0</v>
      </c>
      <c r="AF53" s="30">
        <f t="shared" si="16"/>
        <v>3.0137307837215426</v>
      </c>
      <c r="AG53" s="30">
        <f t="shared" si="17"/>
        <v>5.9430771054988822</v>
      </c>
      <c r="AH53" s="30">
        <f t="shared" si="18"/>
        <v>61.889975374505603</v>
      </c>
      <c r="AI53" s="30">
        <f t="shared" si="19"/>
        <v>0</v>
      </c>
      <c r="AJ53" s="30">
        <f t="shared" si="20"/>
        <v>0</v>
      </c>
      <c r="AK53" s="30">
        <f t="shared" si="21"/>
        <v>0</v>
      </c>
      <c r="AL53" s="30">
        <f t="shared" si="22"/>
        <v>64.963980773901568</v>
      </c>
    </row>
    <row r="54" spans="1:38">
      <c r="A54" s="28" t="s">
        <v>65</v>
      </c>
      <c r="B54" s="29">
        <v>66</v>
      </c>
      <c r="C54" s="29"/>
      <c r="D54" s="29"/>
      <c r="E54" s="29"/>
      <c r="F54" s="29">
        <v>0</v>
      </c>
      <c r="G54" s="29"/>
      <c r="H54" s="29">
        <f t="shared" si="1"/>
        <v>0</v>
      </c>
      <c r="I54" s="29">
        <v>327</v>
      </c>
      <c r="J54" s="29">
        <v>710</v>
      </c>
      <c r="K54" s="29"/>
      <c r="L54" s="29"/>
      <c r="M54" s="29"/>
      <c r="N54" s="29"/>
      <c r="O54" s="29">
        <f t="shared" si="2"/>
        <v>1037</v>
      </c>
      <c r="P54" s="29"/>
      <c r="Q54" s="29"/>
      <c r="R54" s="29">
        <f t="shared" si="3"/>
        <v>0</v>
      </c>
      <c r="S54" s="29">
        <f t="shared" si="4"/>
        <v>1103</v>
      </c>
      <c r="T54" s="29">
        <v>1095.8307439</v>
      </c>
      <c r="U54" s="30">
        <f t="shared" si="5"/>
        <v>6.0228279200408004</v>
      </c>
      <c r="V54" s="30">
        <f t="shared" si="6"/>
        <v>0</v>
      </c>
      <c r="W54" s="30">
        <f t="shared" si="7"/>
        <v>0</v>
      </c>
      <c r="X54" s="30">
        <f t="shared" si="8"/>
        <v>0</v>
      </c>
      <c r="Y54" s="30">
        <f t="shared" si="9"/>
        <v>0</v>
      </c>
      <c r="Z54" s="30">
        <f t="shared" si="10"/>
        <v>0</v>
      </c>
      <c r="AA54" s="30">
        <f t="shared" si="11"/>
        <v>0</v>
      </c>
      <c r="AB54" s="30">
        <f t="shared" si="12"/>
        <v>29.840374694747602</v>
      </c>
      <c r="AC54" s="30">
        <f t="shared" si="13"/>
        <v>64.791027624681334</v>
      </c>
      <c r="AD54" s="30">
        <f t="shared" si="14"/>
        <v>0</v>
      </c>
      <c r="AE54" s="30">
        <f t="shared" si="15"/>
        <v>0</v>
      </c>
      <c r="AF54" s="30">
        <f t="shared" si="16"/>
        <v>0</v>
      </c>
      <c r="AG54" s="30">
        <f t="shared" si="17"/>
        <v>0</v>
      </c>
      <c r="AH54" s="30">
        <f t="shared" si="18"/>
        <v>94.631402319428943</v>
      </c>
      <c r="AI54" s="30">
        <f t="shared" si="19"/>
        <v>0</v>
      </c>
      <c r="AJ54" s="30">
        <f t="shared" si="20"/>
        <v>0</v>
      </c>
      <c r="AK54" s="30">
        <f t="shared" si="21"/>
        <v>0</v>
      </c>
      <c r="AL54" s="30">
        <f t="shared" si="22"/>
        <v>100.65423023946974</v>
      </c>
    </row>
    <row r="55" spans="1:38">
      <c r="A55" s="28" t="s">
        <v>66</v>
      </c>
      <c r="B55" s="29">
        <v>20</v>
      </c>
      <c r="C55" s="29"/>
      <c r="D55" s="29"/>
      <c r="E55" s="29"/>
      <c r="F55" s="29">
        <v>0</v>
      </c>
      <c r="G55" s="29"/>
      <c r="H55" s="29">
        <f t="shared" si="1"/>
        <v>0</v>
      </c>
      <c r="I55" s="29">
        <v>452</v>
      </c>
      <c r="J55" s="29">
        <v>2347</v>
      </c>
      <c r="K55" s="29"/>
      <c r="L55" s="29"/>
      <c r="M55" s="29">
        <v>41</v>
      </c>
      <c r="N55" s="29">
        <v>93</v>
      </c>
      <c r="O55" s="29">
        <f t="shared" si="2"/>
        <v>2933</v>
      </c>
      <c r="P55" s="29"/>
      <c r="Q55" s="29"/>
      <c r="R55" s="29">
        <f t="shared" si="3"/>
        <v>0</v>
      </c>
      <c r="S55" s="29">
        <f t="shared" si="4"/>
        <v>2953</v>
      </c>
      <c r="T55" s="29">
        <v>3413.6013218999997</v>
      </c>
      <c r="U55" s="30">
        <f t="shared" si="5"/>
        <v>0.58589150032517745</v>
      </c>
      <c r="V55" s="30">
        <f t="shared" si="6"/>
        <v>0</v>
      </c>
      <c r="W55" s="30">
        <f t="shared" si="7"/>
        <v>0</v>
      </c>
      <c r="X55" s="30">
        <f t="shared" si="8"/>
        <v>0</v>
      </c>
      <c r="Y55" s="30">
        <f t="shared" si="9"/>
        <v>0</v>
      </c>
      <c r="Z55" s="30">
        <f t="shared" si="10"/>
        <v>0</v>
      </c>
      <c r="AA55" s="30">
        <f t="shared" si="11"/>
        <v>0</v>
      </c>
      <c r="AB55" s="30">
        <f t="shared" si="12"/>
        <v>13.24114790734901</v>
      </c>
      <c r="AC55" s="30">
        <f t="shared" si="13"/>
        <v>68.754367563159576</v>
      </c>
      <c r="AD55" s="30">
        <f t="shared" si="14"/>
        <v>0</v>
      </c>
      <c r="AE55" s="30">
        <f t="shared" si="15"/>
        <v>0</v>
      </c>
      <c r="AF55" s="30">
        <f t="shared" si="16"/>
        <v>1.2010775756666139</v>
      </c>
      <c r="AG55" s="30">
        <f t="shared" si="17"/>
        <v>2.724395476512075</v>
      </c>
      <c r="AH55" s="30">
        <f t="shared" si="18"/>
        <v>85.920988522687281</v>
      </c>
      <c r="AI55" s="30">
        <f t="shared" si="19"/>
        <v>0</v>
      </c>
      <c r="AJ55" s="30">
        <f t="shared" si="20"/>
        <v>0</v>
      </c>
      <c r="AK55" s="30">
        <f t="shared" si="21"/>
        <v>0</v>
      </c>
      <c r="AL55" s="30">
        <f t="shared" si="22"/>
        <v>86.506880023012457</v>
      </c>
    </row>
    <row r="56" spans="1:38">
      <c r="A56" s="28" t="s">
        <v>67</v>
      </c>
      <c r="B56" s="29">
        <v>194</v>
      </c>
      <c r="C56" s="29"/>
      <c r="D56" s="29"/>
      <c r="E56" s="29"/>
      <c r="F56" s="29">
        <v>0</v>
      </c>
      <c r="G56" s="29"/>
      <c r="H56" s="29">
        <f t="shared" si="1"/>
        <v>0</v>
      </c>
      <c r="I56" s="29">
        <v>135</v>
      </c>
      <c r="J56" s="29">
        <v>224</v>
      </c>
      <c r="K56" s="29"/>
      <c r="L56" s="29"/>
      <c r="M56" s="29"/>
      <c r="N56" s="29"/>
      <c r="O56" s="29">
        <f t="shared" si="2"/>
        <v>359</v>
      </c>
      <c r="P56" s="29"/>
      <c r="Q56" s="29"/>
      <c r="R56" s="29">
        <f t="shared" si="3"/>
        <v>0</v>
      </c>
      <c r="S56" s="29">
        <f t="shared" si="4"/>
        <v>553</v>
      </c>
      <c r="T56" s="29">
        <v>636.24066599999992</v>
      </c>
      <c r="U56" s="30">
        <f t="shared" si="5"/>
        <v>30.491606457610494</v>
      </c>
      <c r="V56" s="30">
        <f t="shared" si="6"/>
        <v>0</v>
      </c>
      <c r="W56" s="30">
        <f t="shared" si="7"/>
        <v>0</v>
      </c>
      <c r="X56" s="30">
        <f t="shared" si="8"/>
        <v>0</v>
      </c>
      <c r="Y56" s="30">
        <f t="shared" si="9"/>
        <v>0</v>
      </c>
      <c r="Z56" s="30">
        <f t="shared" si="10"/>
        <v>0</v>
      </c>
      <c r="AA56" s="30">
        <f t="shared" si="11"/>
        <v>0</v>
      </c>
      <c r="AB56" s="30">
        <f t="shared" si="12"/>
        <v>21.218385936996995</v>
      </c>
      <c r="AC56" s="30">
        <f t="shared" si="13"/>
        <v>35.206803332498716</v>
      </c>
      <c r="AD56" s="30">
        <f t="shared" si="14"/>
        <v>0</v>
      </c>
      <c r="AE56" s="30">
        <f t="shared" si="15"/>
        <v>0</v>
      </c>
      <c r="AF56" s="30">
        <f t="shared" si="16"/>
        <v>0</v>
      </c>
      <c r="AG56" s="30">
        <f t="shared" si="17"/>
        <v>0</v>
      </c>
      <c r="AH56" s="30">
        <f t="shared" si="18"/>
        <v>56.425189269495711</v>
      </c>
      <c r="AI56" s="30">
        <f t="shared" si="19"/>
        <v>0</v>
      </c>
      <c r="AJ56" s="30">
        <f t="shared" si="20"/>
        <v>0</v>
      </c>
      <c r="AK56" s="30">
        <f t="shared" si="21"/>
        <v>0</v>
      </c>
      <c r="AL56" s="30">
        <f t="shared" si="22"/>
        <v>86.916795727106205</v>
      </c>
    </row>
    <row r="57" spans="1:38">
      <c r="A57" s="28" t="s">
        <v>68</v>
      </c>
      <c r="B57" s="29">
        <v>71</v>
      </c>
      <c r="C57" s="29"/>
      <c r="D57" s="29">
        <v>38</v>
      </c>
      <c r="E57" s="29"/>
      <c r="F57" s="29">
        <v>0</v>
      </c>
      <c r="G57" s="29"/>
      <c r="H57" s="29">
        <f t="shared" si="1"/>
        <v>38</v>
      </c>
      <c r="I57" s="29">
        <v>145</v>
      </c>
      <c r="J57" s="29">
        <v>2356</v>
      </c>
      <c r="K57" s="29"/>
      <c r="L57" s="29"/>
      <c r="M57" s="29">
        <v>247</v>
      </c>
      <c r="N57" s="29">
        <v>117</v>
      </c>
      <c r="O57" s="29">
        <f t="shared" si="2"/>
        <v>2865</v>
      </c>
      <c r="P57" s="29"/>
      <c r="Q57" s="29"/>
      <c r="R57" s="29">
        <f t="shared" si="3"/>
        <v>0</v>
      </c>
      <c r="S57" s="29">
        <f t="shared" si="4"/>
        <v>2974</v>
      </c>
      <c r="T57" s="29">
        <v>4147.2605120000007</v>
      </c>
      <c r="U57" s="30">
        <f t="shared" si="5"/>
        <v>1.7119734773005741</v>
      </c>
      <c r="V57" s="30">
        <f t="shared" si="6"/>
        <v>0</v>
      </c>
      <c r="W57" s="30">
        <f t="shared" si="7"/>
        <v>0.91626749489326487</v>
      </c>
      <c r="X57" s="30">
        <f t="shared" si="8"/>
        <v>0</v>
      </c>
      <c r="Y57" s="30">
        <f t="shared" si="9"/>
        <v>0</v>
      </c>
      <c r="Z57" s="30">
        <f t="shared" si="10"/>
        <v>0</v>
      </c>
      <c r="AA57" s="30">
        <f t="shared" si="11"/>
        <v>0.91626749489326487</v>
      </c>
      <c r="AB57" s="30">
        <f t="shared" si="12"/>
        <v>3.4962838620927217</v>
      </c>
      <c r="AC57" s="30">
        <f t="shared" si="13"/>
        <v>56.808584683382421</v>
      </c>
      <c r="AD57" s="30">
        <f t="shared" si="14"/>
        <v>0</v>
      </c>
      <c r="AE57" s="30">
        <f t="shared" si="15"/>
        <v>0</v>
      </c>
      <c r="AF57" s="30">
        <f t="shared" si="16"/>
        <v>5.9557387168062217</v>
      </c>
      <c r="AG57" s="30">
        <f t="shared" si="17"/>
        <v>2.8211393921713683</v>
      </c>
      <c r="AH57" s="30">
        <f t="shared" si="18"/>
        <v>69.081746654452729</v>
      </c>
      <c r="AI57" s="30">
        <f t="shared" si="19"/>
        <v>0</v>
      </c>
      <c r="AJ57" s="30">
        <f t="shared" si="20"/>
        <v>0</v>
      </c>
      <c r="AK57" s="30">
        <f t="shared" si="21"/>
        <v>0</v>
      </c>
      <c r="AL57" s="30">
        <f t="shared" si="22"/>
        <v>71.70998762664658</v>
      </c>
    </row>
    <row r="58" spans="1:38" ht="16.5" thickBot="1"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38" ht="15" customHeight="1" thickBot="1">
      <c r="A59" s="87" t="s">
        <v>90</v>
      </c>
      <c r="B59" s="86" t="s">
        <v>16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 t="s">
        <v>108</v>
      </c>
      <c r="U59" s="86" t="s">
        <v>18</v>
      </c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</row>
    <row r="60" spans="1:38" ht="15" customHeight="1" thickBot="1">
      <c r="A60" s="87"/>
      <c r="B60" s="84" t="s">
        <v>80</v>
      </c>
      <c r="C60" s="86" t="s">
        <v>83</v>
      </c>
      <c r="D60" s="86"/>
      <c r="E60" s="86"/>
      <c r="F60" s="86"/>
      <c r="G60" s="86"/>
      <c r="H60" s="86"/>
      <c r="I60" s="86" t="s">
        <v>81</v>
      </c>
      <c r="J60" s="86"/>
      <c r="K60" s="86"/>
      <c r="L60" s="86"/>
      <c r="M60" s="86"/>
      <c r="N60" s="86"/>
      <c r="O60" s="86" t="s">
        <v>111</v>
      </c>
      <c r="P60" s="86" t="s">
        <v>82</v>
      </c>
      <c r="Q60" s="86"/>
      <c r="R60" s="86"/>
      <c r="S60" s="86" t="s">
        <v>84</v>
      </c>
      <c r="T60" s="86"/>
      <c r="U60" s="84" t="s">
        <v>80</v>
      </c>
      <c r="V60" s="86" t="s">
        <v>83</v>
      </c>
      <c r="W60" s="86"/>
      <c r="X60" s="86"/>
      <c r="Y60" s="86"/>
      <c r="Z60" s="86"/>
      <c r="AA60" s="86"/>
      <c r="AB60" s="86" t="s">
        <v>81</v>
      </c>
      <c r="AC60" s="86"/>
      <c r="AD60" s="86"/>
      <c r="AE60" s="86"/>
      <c r="AF60" s="86"/>
      <c r="AG60" s="86"/>
      <c r="AH60" s="86" t="s">
        <v>111</v>
      </c>
      <c r="AI60" s="86" t="s">
        <v>82</v>
      </c>
      <c r="AJ60" s="86"/>
      <c r="AK60" s="86"/>
      <c r="AL60" s="86" t="s">
        <v>84</v>
      </c>
    </row>
    <row r="61" spans="1:38" ht="26.25" thickBot="1">
      <c r="A61" s="87"/>
      <c r="B61" s="84" t="s">
        <v>109</v>
      </c>
      <c r="C61" s="84" t="s">
        <v>145</v>
      </c>
      <c r="D61" s="84" t="s">
        <v>110</v>
      </c>
      <c r="E61" s="84" t="s">
        <v>112</v>
      </c>
      <c r="F61" s="84" t="s">
        <v>113</v>
      </c>
      <c r="G61" s="84" t="s">
        <v>19</v>
      </c>
      <c r="H61" s="84" t="s">
        <v>111</v>
      </c>
      <c r="I61" s="84" t="s">
        <v>86</v>
      </c>
      <c r="J61" s="84" t="s">
        <v>87</v>
      </c>
      <c r="K61" s="84" t="s">
        <v>112</v>
      </c>
      <c r="L61" s="84" t="s">
        <v>113</v>
      </c>
      <c r="M61" s="84" t="s">
        <v>114</v>
      </c>
      <c r="N61" s="84" t="s">
        <v>19</v>
      </c>
      <c r="O61" s="86"/>
      <c r="P61" s="84" t="s">
        <v>86</v>
      </c>
      <c r="Q61" s="84" t="s">
        <v>87</v>
      </c>
      <c r="R61" s="84" t="s">
        <v>111</v>
      </c>
      <c r="S61" s="86"/>
      <c r="T61" s="86"/>
      <c r="U61" s="84" t="s">
        <v>109</v>
      </c>
      <c r="V61" s="84" t="s">
        <v>145</v>
      </c>
      <c r="W61" s="84" t="s">
        <v>110</v>
      </c>
      <c r="X61" s="84" t="s">
        <v>112</v>
      </c>
      <c r="Y61" s="84" t="s">
        <v>113</v>
      </c>
      <c r="Z61" s="84" t="s">
        <v>19</v>
      </c>
      <c r="AA61" s="84" t="s">
        <v>111</v>
      </c>
      <c r="AB61" s="84" t="s">
        <v>86</v>
      </c>
      <c r="AC61" s="84" t="s">
        <v>87</v>
      </c>
      <c r="AD61" s="84" t="s">
        <v>112</v>
      </c>
      <c r="AE61" s="84" t="s">
        <v>113</v>
      </c>
      <c r="AF61" s="84" t="s">
        <v>114</v>
      </c>
      <c r="AG61" s="84" t="s">
        <v>19</v>
      </c>
      <c r="AH61" s="86" t="s">
        <v>111</v>
      </c>
      <c r="AI61" s="84" t="s">
        <v>86</v>
      </c>
      <c r="AJ61" s="84" t="s">
        <v>87</v>
      </c>
      <c r="AK61" s="84" t="s">
        <v>111</v>
      </c>
      <c r="AL61" s="86"/>
    </row>
    <row r="62" spans="1:38">
      <c r="A62" s="25" t="s">
        <v>22</v>
      </c>
      <c r="B62" s="26">
        <f>B63+B64+B65+B66+B67+B68+B69+B70</f>
        <v>4636</v>
      </c>
      <c r="C62" s="26">
        <f t="shared" ref="C62:T62" si="23">C63+C64+C65+C66+C67+C68+C69+C70</f>
        <v>122</v>
      </c>
      <c r="D62" s="26">
        <f t="shared" si="23"/>
        <v>574</v>
      </c>
      <c r="E62" s="26">
        <f t="shared" si="23"/>
        <v>133</v>
      </c>
      <c r="F62" s="26">
        <f t="shared" si="23"/>
        <v>1059</v>
      </c>
      <c r="G62" s="26">
        <f t="shared" si="23"/>
        <v>685</v>
      </c>
      <c r="H62" s="26">
        <f t="shared" si="23"/>
        <v>2573</v>
      </c>
      <c r="I62" s="26">
        <f t="shared" si="23"/>
        <v>32046</v>
      </c>
      <c r="J62" s="26">
        <f t="shared" si="23"/>
        <v>170920</v>
      </c>
      <c r="K62" s="26">
        <f t="shared" si="23"/>
        <v>660</v>
      </c>
      <c r="L62" s="26">
        <f t="shared" si="23"/>
        <v>0</v>
      </c>
      <c r="M62" s="26">
        <f t="shared" si="23"/>
        <v>5574</v>
      </c>
      <c r="N62" s="26">
        <f t="shared" si="23"/>
        <v>34108</v>
      </c>
      <c r="O62" s="26">
        <f t="shared" si="23"/>
        <v>243308</v>
      </c>
      <c r="P62" s="26">
        <f t="shared" si="23"/>
        <v>171</v>
      </c>
      <c r="Q62" s="26">
        <f t="shared" si="23"/>
        <v>148</v>
      </c>
      <c r="R62" s="26">
        <f t="shared" si="23"/>
        <v>319</v>
      </c>
      <c r="S62" s="26">
        <f t="shared" si="23"/>
        <v>250836</v>
      </c>
      <c r="T62" s="26">
        <f t="shared" si="23"/>
        <v>333166.77670611005</v>
      </c>
      <c r="U62" s="27">
        <f t="shared" ref="U62:U70" si="24">(B62/$T62)*100</f>
        <v>1.3914952882860421</v>
      </c>
      <c r="V62" s="27">
        <f t="shared" ref="V62:V70" si="25">(C62/$T62)*100</f>
        <v>3.6618297060159004E-2</v>
      </c>
      <c r="W62" s="27">
        <f t="shared" ref="W62:W70" si="26">(D62/$T62)*100</f>
        <v>0.17228608616828908</v>
      </c>
      <c r="X62" s="27">
        <f t="shared" ref="X62:X70" si="27">(E62/$T62)*100</f>
        <v>3.9919946795091366E-2</v>
      </c>
      <c r="Y62" s="27">
        <f t="shared" ref="Y62:Y70" si="28">(F62/$T62)*100</f>
        <v>0.31785882448121627</v>
      </c>
      <c r="Z62" s="27">
        <f t="shared" ref="Z62:Z70" si="29">(G62/$T62)*100</f>
        <v>0.20560273349351571</v>
      </c>
      <c r="AA62" s="27">
        <f t="shared" ref="AA62:AA70" si="30">(H62/$T62)*100</f>
        <v>0.77228588799827147</v>
      </c>
      <c r="AB62" s="27">
        <f t="shared" ref="AB62:AB70" si="31">(I62/$T62)*100</f>
        <v>9.6186061277856982</v>
      </c>
      <c r="AC62" s="27">
        <f t="shared" ref="AC62:AC70" si="32">(J62/$T62)*100</f>
        <v>51.301633881330957</v>
      </c>
      <c r="AD62" s="27">
        <f t="shared" ref="AD62:AD70" si="33">(K62/$T62)*100</f>
        <v>0.19809898409594212</v>
      </c>
      <c r="AE62" s="27">
        <f t="shared" ref="AE62:AE70" si="34">(L62/$T62)*100</f>
        <v>0</v>
      </c>
      <c r="AF62" s="27">
        <f t="shared" ref="AF62:AF70" si="35">(M62/$T62)*100</f>
        <v>1.6730359656830021</v>
      </c>
      <c r="AG62" s="27">
        <f t="shared" ref="AG62:AG70" si="36">(N62/$T62)*100</f>
        <v>10.237515378097568</v>
      </c>
      <c r="AH62" s="27">
        <f t="shared" ref="AH62:AH70" si="37">(O62/$T62)*100</f>
        <v>73.028890336993172</v>
      </c>
      <c r="AI62" s="27">
        <f t="shared" ref="AI62:AI70" si="38">(P62/$T62)*100</f>
        <v>5.1325645879403185E-2</v>
      </c>
      <c r="AJ62" s="27">
        <f t="shared" ref="AJ62:AJ70" si="39">(Q62/$T62)*100</f>
        <v>4.4422196433635507E-2</v>
      </c>
      <c r="AK62" s="27">
        <f t="shared" ref="AK62:AK70" si="40">(R62/$T62)*100</f>
        <v>9.5747842313038692E-2</v>
      </c>
      <c r="AL62" s="27">
        <f t="shared" ref="AL62:AL70" si="41">(S62/$T62)*100</f>
        <v>75.28841935559052</v>
      </c>
    </row>
    <row r="63" spans="1:38">
      <c r="A63" s="28" t="s">
        <v>70</v>
      </c>
      <c r="B63" s="29">
        <f>B14+B25+B40+B41+B33</f>
        <v>1477</v>
      </c>
      <c r="C63" s="29">
        <f t="shared" ref="C63:T63" si="42">C14+C25+C40+C41+C33</f>
        <v>0</v>
      </c>
      <c r="D63" s="29">
        <f t="shared" si="42"/>
        <v>293</v>
      </c>
      <c r="E63" s="29">
        <f t="shared" si="42"/>
        <v>0</v>
      </c>
      <c r="F63" s="29">
        <f t="shared" si="42"/>
        <v>35</v>
      </c>
      <c r="G63" s="29">
        <f t="shared" si="42"/>
        <v>45</v>
      </c>
      <c r="H63" s="29">
        <f t="shared" si="42"/>
        <v>373</v>
      </c>
      <c r="I63" s="29">
        <f t="shared" si="42"/>
        <v>2387</v>
      </c>
      <c r="J63" s="29">
        <f t="shared" si="42"/>
        <v>18650</v>
      </c>
      <c r="K63" s="29">
        <f t="shared" si="42"/>
        <v>77</v>
      </c>
      <c r="L63" s="29">
        <f t="shared" si="42"/>
        <v>0</v>
      </c>
      <c r="M63" s="29">
        <f t="shared" si="42"/>
        <v>670</v>
      </c>
      <c r="N63" s="29">
        <f t="shared" si="42"/>
        <v>1437</v>
      </c>
      <c r="O63" s="29">
        <f t="shared" si="42"/>
        <v>23221</v>
      </c>
      <c r="P63" s="29">
        <f t="shared" si="42"/>
        <v>0</v>
      </c>
      <c r="Q63" s="29">
        <f t="shared" si="42"/>
        <v>0</v>
      </c>
      <c r="R63" s="29">
        <f t="shared" si="42"/>
        <v>0</v>
      </c>
      <c r="S63" s="29">
        <f t="shared" si="42"/>
        <v>25071</v>
      </c>
      <c r="T63" s="29">
        <f t="shared" si="42"/>
        <v>29551.078027899999</v>
      </c>
      <c r="U63" s="30">
        <f t="shared" si="24"/>
        <v>4.9981256135749872</v>
      </c>
      <c r="V63" s="30">
        <f t="shared" si="25"/>
        <v>0</v>
      </c>
      <c r="W63" s="30">
        <f t="shared" si="26"/>
        <v>0.99150359158935075</v>
      </c>
      <c r="X63" s="30">
        <f t="shared" si="27"/>
        <v>0</v>
      </c>
      <c r="Y63" s="30">
        <f t="shared" si="28"/>
        <v>0.11843899558234568</v>
      </c>
      <c r="Z63" s="30">
        <f t="shared" si="29"/>
        <v>0.15227870860587298</v>
      </c>
      <c r="AA63" s="30">
        <f t="shared" si="30"/>
        <v>1.2622212957775694</v>
      </c>
      <c r="AB63" s="30">
        <f t="shared" si="31"/>
        <v>8.077539498715975</v>
      </c>
      <c r="AC63" s="30">
        <f t="shared" si="32"/>
        <v>63.11106478887848</v>
      </c>
      <c r="AD63" s="30">
        <f t="shared" si="33"/>
        <v>0.26056579028116045</v>
      </c>
      <c r="AE63" s="30">
        <f t="shared" si="34"/>
        <v>0</v>
      </c>
      <c r="AF63" s="30">
        <f t="shared" si="35"/>
        <v>2.2672607725763312</v>
      </c>
      <c r="AG63" s="30">
        <f t="shared" si="36"/>
        <v>4.8627667614808781</v>
      </c>
      <c r="AH63" s="30">
        <f t="shared" si="37"/>
        <v>78.579197611932813</v>
      </c>
      <c r="AI63" s="30">
        <f t="shared" si="38"/>
        <v>0</v>
      </c>
      <c r="AJ63" s="30">
        <f t="shared" si="39"/>
        <v>0</v>
      </c>
      <c r="AK63" s="30">
        <f t="shared" si="40"/>
        <v>0</v>
      </c>
      <c r="AL63" s="30">
        <f t="shared" si="41"/>
        <v>84.839544521285376</v>
      </c>
    </row>
    <row r="64" spans="1:38">
      <c r="A64" s="28" t="s">
        <v>71</v>
      </c>
      <c r="B64" s="29">
        <f>B17+B24+B43+B44+B45+B51+B54+B56</f>
        <v>770</v>
      </c>
      <c r="C64" s="29">
        <f t="shared" ref="C64:T64" si="43">C17+C24+C43+C44+C45+C51+C54+C56</f>
        <v>0</v>
      </c>
      <c r="D64" s="29">
        <f t="shared" si="43"/>
        <v>0</v>
      </c>
      <c r="E64" s="29">
        <f t="shared" si="43"/>
        <v>0</v>
      </c>
      <c r="F64" s="29">
        <f t="shared" si="43"/>
        <v>11</v>
      </c>
      <c r="G64" s="29">
        <f t="shared" si="43"/>
        <v>0</v>
      </c>
      <c r="H64" s="29">
        <f t="shared" si="43"/>
        <v>11</v>
      </c>
      <c r="I64" s="29">
        <f t="shared" si="43"/>
        <v>2647</v>
      </c>
      <c r="J64" s="29">
        <f t="shared" si="43"/>
        <v>9890</v>
      </c>
      <c r="K64" s="29">
        <f t="shared" si="43"/>
        <v>0</v>
      </c>
      <c r="L64" s="29">
        <f t="shared" si="43"/>
        <v>0</v>
      </c>
      <c r="M64" s="29">
        <f t="shared" si="43"/>
        <v>323</v>
      </c>
      <c r="N64" s="29">
        <f t="shared" si="43"/>
        <v>435</v>
      </c>
      <c r="O64" s="29">
        <f t="shared" si="43"/>
        <v>13295</v>
      </c>
      <c r="P64" s="29">
        <f t="shared" si="43"/>
        <v>158</v>
      </c>
      <c r="Q64" s="29">
        <f t="shared" si="43"/>
        <v>148</v>
      </c>
      <c r="R64" s="29">
        <f t="shared" si="43"/>
        <v>306</v>
      </c>
      <c r="S64" s="29">
        <f t="shared" si="43"/>
        <v>14382</v>
      </c>
      <c r="T64" s="29">
        <f t="shared" si="43"/>
        <v>16913.525580020003</v>
      </c>
      <c r="U64" s="30">
        <f t="shared" si="24"/>
        <v>4.5525694590228021</v>
      </c>
      <c r="V64" s="30">
        <f t="shared" si="25"/>
        <v>0</v>
      </c>
      <c r="W64" s="30">
        <f t="shared" si="26"/>
        <v>0</v>
      </c>
      <c r="X64" s="30">
        <f t="shared" si="27"/>
        <v>0</v>
      </c>
      <c r="Y64" s="30">
        <f t="shared" si="28"/>
        <v>6.5036706557468613E-2</v>
      </c>
      <c r="Z64" s="30">
        <f t="shared" si="29"/>
        <v>0</v>
      </c>
      <c r="AA64" s="30">
        <f t="shared" si="30"/>
        <v>6.5036706557468613E-2</v>
      </c>
      <c r="AB64" s="30">
        <f t="shared" si="31"/>
        <v>15.650196568874492</v>
      </c>
      <c r="AC64" s="30">
        <f t="shared" si="32"/>
        <v>58.473911623033139</v>
      </c>
      <c r="AD64" s="30">
        <f t="shared" si="33"/>
        <v>0</v>
      </c>
      <c r="AE64" s="30">
        <f t="shared" si="34"/>
        <v>0</v>
      </c>
      <c r="AF64" s="30">
        <f t="shared" si="35"/>
        <v>1.9097142016420328</v>
      </c>
      <c r="AG64" s="30">
        <f t="shared" si="36"/>
        <v>2.5719061229544407</v>
      </c>
      <c r="AH64" s="30">
        <f t="shared" si="37"/>
        <v>78.605728516504101</v>
      </c>
      <c r="AI64" s="30">
        <f t="shared" si="38"/>
        <v>0.9341636032800037</v>
      </c>
      <c r="AJ64" s="30">
        <f t="shared" si="39"/>
        <v>0.87503932459139577</v>
      </c>
      <c r="AK64" s="30">
        <f t="shared" si="40"/>
        <v>1.8092029278713995</v>
      </c>
      <c r="AL64" s="30">
        <f t="shared" si="41"/>
        <v>85.032537609955767</v>
      </c>
    </row>
    <row r="65" spans="1:38">
      <c r="A65" s="28" t="s">
        <v>72</v>
      </c>
      <c r="B65" s="29">
        <f>B31</f>
        <v>229</v>
      </c>
      <c r="C65" s="29">
        <f t="shared" ref="C65:T65" si="44">C31</f>
        <v>122</v>
      </c>
      <c r="D65" s="29">
        <f t="shared" si="44"/>
        <v>0</v>
      </c>
      <c r="E65" s="29">
        <f t="shared" si="44"/>
        <v>68</v>
      </c>
      <c r="F65" s="29">
        <f t="shared" si="44"/>
        <v>653</v>
      </c>
      <c r="G65" s="29">
        <f t="shared" si="44"/>
        <v>300</v>
      </c>
      <c r="H65" s="29">
        <f t="shared" si="44"/>
        <v>1143</v>
      </c>
      <c r="I65" s="29">
        <f t="shared" si="44"/>
        <v>7483</v>
      </c>
      <c r="J65" s="29">
        <f t="shared" si="44"/>
        <v>36238</v>
      </c>
      <c r="K65" s="29">
        <f t="shared" si="44"/>
        <v>100</v>
      </c>
      <c r="L65" s="29">
        <f t="shared" si="44"/>
        <v>0</v>
      </c>
      <c r="M65" s="29">
        <f t="shared" si="44"/>
        <v>1062</v>
      </c>
      <c r="N65" s="29">
        <f t="shared" si="44"/>
        <v>16056</v>
      </c>
      <c r="O65" s="29">
        <f t="shared" si="44"/>
        <v>60939</v>
      </c>
      <c r="P65" s="29">
        <f t="shared" si="44"/>
        <v>13</v>
      </c>
      <c r="Q65" s="29">
        <f t="shared" si="44"/>
        <v>0</v>
      </c>
      <c r="R65" s="29">
        <f t="shared" si="44"/>
        <v>13</v>
      </c>
      <c r="S65" s="29">
        <f t="shared" si="44"/>
        <v>62324</v>
      </c>
      <c r="T65" s="29">
        <f t="shared" si="44"/>
        <v>87939.003630000007</v>
      </c>
      <c r="U65" s="30">
        <f t="shared" si="24"/>
        <v>0.26040777191825909</v>
      </c>
      <c r="V65" s="30">
        <f t="shared" si="25"/>
        <v>0.13873252477741313</v>
      </c>
      <c r="W65" s="30">
        <f t="shared" si="26"/>
        <v>0</v>
      </c>
      <c r="X65" s="30">
        <f t="shared" si="27"/>
        <v>7.7326325285771255E-2</v>
      </c>
      <c r="Y65" s="30">
        <f t="shared" si="28"/>
        <v>0.74256015311189172</v>
      </c>
      <c r="Z65" s="30">
        <f t="shared" si="29"/>
        <v>0.34114555273134378</v>
      </c>
      <c r="AA65" s="30">
        <f t="shared" si="30"/>
        <v>1.2997645559064197</v>
      </c>
      <c r="AB65" s="30">
        <f t="shared" si="31"/>
        <v>8.5093072369621527</v>
      </c>
      <c r="AC65" s="30">
        <f t="shared" si="32"/>
        <v>41.208108466261457</v>
      </c>
      <c r="AD65" s="30">
        <f t="shared" si="33"/>
        <v>0.11371518424378126</v>
      </c>
      <c r="AE65" s="30">
        <f t="shared" si="34"/>
        <v>0</v>
      </c>
      <c r="AF65" s="30">
        <f t="shared" si="35"/>
        <v>1.2076552566689569</v>
      </c>
      <c r="AG65" s="30">
        <f t="shared" si="36"/>
        <v>18.258109982181519</v>
      </c>
      <c r="AH65" s="30">
        <f t="shared" si="37"/>
        <v>69.296896126317861</v>
      </c>
      <c r="AI65" s="30">
        <f t="shared" si="38"/>
        <v>1.4782973951691565E-2</v>
      </c>
      <c r="AJ65" s="30">
        <f t="shared" si="39"/>
        <v>0</v>
      </c>
      <c r="AK65" s="30">
        <f t="shared" si="40"/>
        <v>1.4782973951691565E-2</v>
      </c>
      <c r="AL65" s="30">
        <f t="shared" si="41"/>
        <v>70.871851428094232</v>
      </c>
    </row>
    <row r="66" spans="1:38">
      <c r="A66" s="28" t="s">
        <v>73</v>
      </c>
      <c r="B66" s="29">
        <f>B19+B26+B36+B42+B48+B37</f>
        <v>429</v>
      </c>
      <c r="C66" s="29">
        <f t="shared" ref="C66:T66" si="45">C19+C26+C36+C42+C48+C37</f>
        <v>0</v>
      </c>
      <c r="D66" s="29">
        <f t="shared" si="45"/>
        <v>0</v>
      </c>
      <c r="E66" s="29">
        <f t="shared" si="45"/>
        <v>65</v>
      </c>
      <c r="F66" s="29">
        <f t="shared" si="45"/>
        <v>137</v>
      </c>
      <c r="G66" s="29">
        <f t="shared" si="45"/>
        <v>43</v>
      </c>
      <c r="H66" s="29">
        <f t="shared" si="45"/>
        <v>245</v>
      </c>
      <c r="I66" s="29">
        <f t="shared" si="45"/>
        <v>4541</v>
      </c>
      <c r="J66" s="29">
        <f t="shared" si="45"/>
        <v>23251</v>
      </c>
      <c r="K66" s="29">
        <f t="shared" si="45"/>
        <v>65</v>
      </c>
      <c r="L66" s="29">
        <f t="shared" si="45"/>
        <v>0</v>
      </c>
      <c r="M66" s="29">
        <f t="shared" si="45"/>
        <v>872</v>
      </c>
      <c r="N66" s="29">
        <f t="shared" si="45"/>
        <v>2105</v>
      </c>
      <c r="O66" s="29">
        <f t="shared" si="45"/>
        <v>30834</v>
      </c>
      <c r="P66" s="29">
        <f t="shared" si="45"/>
        <v>0</v>
      </c>
      <c r="Q66" s="29">
        <f t="shared" si="45"/>
        <v>0</v>
      </c>
      <c r="R66" s="29">
        <f t="shared" si="45"/>
        <v>0</v>
      </c>
      <c r="S66" s="29">
        <f t="shared" si="45"/>
        <v>31508</v>
      </c>
      <c r="T66" s="29">
        <f t="shared" si="45"/>
        <v>38549.199626200003</v>
      </c>
      <c r="U66" s="30">
        <f t="shared" si="24"/>
        <v>1.1128635721620266</v>
      </c>
      <c r="V66" s="30">
        <f t="shared" si="25"/>
        <v>0</v>
      </c>
      <c r="W66" s="30">
        <f t="shared" si="26"/>
        <v>0</v>
      </c>
      <c r="X66" s="30">
        <f t="shared" si="27"/>
        <v>0.16861569275182223</v>
      </c>
      <c r="Y66" s="30">
        <f t="shared" si="28"/>
        <v>0.35538999856922532</v>
      </c>
      <c r="Z66" s="30">
        <f t="shared" si="29"/>
        <v>0.1115457659742824</v>
      </c>
      <c r="AA66" s="30">
        <f t="shared" si="30"/>
        <v>0.63555145729532991</v>
      </c>
      <c r="AB66" s="30">
        <f t="shared" si="31"/>
        <v>11.779751704400381</v>
      </c>
      <c r="AC66" s="30">
        <f t="shared" si="32"/>
        <v>60.315130341117204</v>
      </c>
      <c r="AD66" s="30">
        <f t="shared" si="33"/>
        <v>0.16861569275182223</v>
      </c>
      <c r="AE66" s="30">
        <f t="shared" si="34"/>
        <v>0</v>
      </c>
      <c r="AF66" s="30">
        <f t="shared" si="35"/>
        <v>2.2620443704552149</v>
      </c>
      <c r="AG66" s="30">
        <f t="shared" si="36"/>
        <v>5.4605543575782427</v>
      </c>
      <c r="AH66" s="30">
        <f t="shared" si="37"/>
        <v>79.986096466302868</v>
      </c>
      <c r="AI66" s="30">
        <f t="shared" si="38"/>
        <v>0</v>
      </c>
      <c r="AJ66" s="30">
        <f t="shared" si="39"/>
        <v>0</v>
      </c>
      <c r="AK66" s="30">
        <f t="shared" si="40"/>
        <v>0</v>
      </c>
      <c r="AL66" s="30">
        <f t="shared" si="41"/>
        <v>81.734511495760231</v>
      </c>
    </row>
    <row r="67" spans="1:38">
      <c r="A67" s="28" t="s">
        <v>74</v>
      </c>
      <c r="B67" s="29">
        <f>B15+B16+B18+B20+B22+B46+B55</f>
        <v>309</v>
      </c>
      <c r="C67" s="29">
        <f t="shared" ref="C67:T67" si="46">C15+C16+C18+C20+C22+C46+C55</f>
        <v>0</v>
      </c>
      <c r="D67" s="29">
        <f t="shared" si="46"/>
        <v>243</v>
      </c>
      <c r="E67" s="29">
        <f t="shared" si="46"/>
        <v>0</v>
      </c>
      <c r="F67" s="29">
        <f t="shared" si="46"/>
        <v>43</v>
      </c>
      <c r="G67" s="29">
        <f t="shared" si="46"/>
        <v>66</v>
      </c>
      <c r="H67" s="29">
        <f t="shared" si="46"/>
        <v>352</v>
      </c>
      <c r="I67" s="29">
        <f t="shared" si="46"/>
        <v>4642</v>
      </c>
      <c r="J67" s="29">
        <f t="shared" si="46"/>
        <v>29502</v>
      </c>
      <c r="K67" s="29">
        <f t="shared" si="46"/>
        <v>300</v>
      </c>
      <c r="L67" s="29">
        <f t="shared" si="46"/>
        <v>0</v>
      </c>
      <c r="M67" s="29">
        <f t="shared" si="46"/>
        <v>1087</v>
      </c>
      <c r="N67" s="29">
        <f t="shared" si="46"/>
        <v>6677</v>
      </c>
      <c r="O67" s="29">
        <f t="shared" si="46"/>
        <v>42208</v>
      </c>
      <c r="P67" s="29">
        <f t="shared" si="46"/>
        <v>0</v>
      </c>
      <c r="Q67" s="29">
        <f t="shared" si="46"/>
        <v>0</v>
      </c>
      <c r="R67" s="29">
        <f t="shared" si="46"/>
        <v>0</v>
      </c>
      <c r="S67" s="29">
        <f t="shared" si="46"/>
        <v>42869</v>
      </c>
      <c r="T67" s="29">
        <f t="shared" si="46"/>
        <v>56314.695774799999</v>
      </c>
      <c r="U67" s="30">
        <f t="shared" si="24"/>
        <v>0.54870224503329912</v>
      </c>
      <c r="V67" s="30">
        <f t="shared" si="25"/>
        <v>0</v>
      </c>
      <c r="W67" s="30">
        <f t="shared" si="26"/>
        <v>0.43150370725919635</v>
      </c>
      <c r="X67" s="30">
        <f t="shared" si="27"/>
        <v>0</v>
      </c>
      <c r="Y67" s="30">
        <f t="shared" si="28"/>
        <v>7.6356623095248738E-2</v>
      </c>
      <c r="Z67" s="30">
        <f t="shared" si="29"/>
        <v>0.11719853777410272</v>
      </c>
      <c r="AA67" s="30">
        <f t="shared" si="30"/>
        <v>0.62505886812854783</v>
      </c>
      <c r="AB67" s="30">
        <f t="shared" si="31"/>
        <v>8.2429638234452227</v>
      </c>
      <c r="AC67" s="30">
        <f t="shared" si="32"/>
        <v>52.387746385023917</v>
      </c>
      <c r="AD67" s="30">
        <f t="shared" si="33"/>
        <v>0.53272062624592142</v>
      </c>
      <c r="AE67" s="30">
        <f t="shared" si="34"/>
        <v>0</v>
      </c>
      <c r="AF67" s="30">
        <f t="shared" si="35"/>
        <v>1.9302244024310553</v>
      </c>
      <c r="AG67" s="30">
        <f t="shared" si="36"/>
        <v>11.856585404813391</v>
      </c>
      <c r="AH67" s="30">
        <f t="shared" si="37"/>
        <v>74.95024064195951</v>
      </c>
      <c r="AI67" s="30">
        <f t="shared" si="38"/>
        <v>0</v>
      </c>
      <c r="AJ67" s="30">
        <f t="shared" si="39"/>
        <v>0</v>
      </c>
      <c r="AK67" s="30">
        <f t="shared" si="40"/>
        <v>0</v>
      </c>
      <c r="AL67" s="30">
        <f t="shared" si="41"/>
        <v>76.124001755121355</v>
      </c>
    </row>
    <row r="68" spans="1:38">
      <c r="A68" s="28" t="s">
        <v>75</v>
      </c>
      <c r="B68" s="29">
        <f>B12+B23+B27+B34+B35+B28</f>
        <v>571</v>
      </c>
      <c r="C68" s="29">
        <f t="shared" ref="C68:T68" si="47">C12+C23+C27+C34+C35+C28</f>
        <v>0</v>
      </c>
      <c r="D68" s="29">
        <f t="shared" si="47"/>
        <v>0</v>
      </c>
      <c r="E68" s="29">
        <f t="shared" si="47"/>
        <v>0</v>
      </c>
      <c r="F68" s="29">
        <f t="shared" si="47"/>
        <v>167</v>
      </c>
      <c r="G68" s="29">
        <f t="shared" si="47"/>
        <v>93</v>
      </c>
      <c r="H68" s="29">
        <f t="shared" si="47"/>
        <v>260</v>
      </c>
      <c r="I68" s="29">
        <f t="shared" si="47"/>
        <v>5386</v>
      </c>
      <c r="J68" s="29">
        <f t="shared" si="47"/>
        <v>26182</v>
      </c>
      <c r="K68" s="29">
        <f t="shared" si="47"/>
        <v>118</v>
      </c>
      <c r="L68" s="29">
        <f t="shared" si="47"/>
        <v>0</v>
      </c>
      <c r="M68" s="29">
        <f t="shared" si="47"/>
        <v>394</v>
      </c>
      <c r="N68" s="29">
        <f t="shared" si="47"/>
        <v>4562</v>
      </c>
      <c r="O68" s="29">
        <f t="shared" si="47"/>
        <v>36642</v>
      </c>
      <c r="P68" s="29">
        <f t="shared" si="47"/>
        <v>0</v>
      </c>
      <c r="Q68" s="29">
        <f t="shared" si="47"/>
        <v>0</v>
      </c>
      <c r="R68" s="29">
        <f t="shared" si="47"/>
        <v>0</v>
      </c>
      <c r="S68" s="29">
        <f t="shared" si="47"/>
        <v>37473</v>
      </c>
      <c r="T68" s="29">
        <f t="shared" si="47"/>
        <v>49638.186800099997</v>
      </c>
      <c r="U68" s="30">
        <f t="shared" si="24"/>
        <v>1.1503240484981812</v>
      </c>
      <c r="V68" s="30">
        <f t="shared" si="25"/>
        <v>0</v>
      </c>
      <c r="W68" s="30">
        <f t="shared" si="26"/>
        <v>0</v>
      </c>
      <c r="X68" s="30">
        <f t="shared" si="27"/>
        <v>0</v>
      </c>
      <c r="Y68" s="30">
        <f t="shared" si="28"/>
        <v>0.33643452907039623</v>
      </c>
      <c r="Z68" s="30">
        <f t="shared" si="29"/>
        <v>0.18735575570986138</v>
      </c>
      <c r="AA68" s="30">
        <f t="shared" si="30"/>
        <v>0.52379028478025758</v>
      </c>
      <c r="AB68" s="30">
        <f t="shared" si="31"/>
        <v>10.850517207024875</v>
      </c>
      <c r="AC68" s="30">
        <f t="shared" si="32"/>
        <v>52.745681677371934</v>
      </c>
      <c r="AD68" s="30">
        <f t="shared" si="33"/>
        <v>0.23772020616950151</v>
      </c>
      <c r="AE68" s="30">
        <f t="shared" si="34"/>
        <v>0</v>
      </c>
      <c r="AF68" s="30">
        <f t="shared" si="35"/>
        <v>0.79374373924392883</v>
      </c>
      <c r="AG68" s="30">
        <f t="shared" si="36"/>
        <v>9.190504919875135</v>
      </c>
      <c r="AH68" s="30">
        <f t="shared" si="37"/>
        <v>73.818167749685387</v>
      </c>
      <c r="AI68" s="30">
        <f t="shared" si="38"/>
        <v>0</v>
      </c>
      <c r="AJ68" s="30">
        <f t="shared" si="39"/>
        <v>0</v>
      </c>
      <c r="AK68" s="30">
        <f t="shared" si="40"/>
        <v>0</v>
      </c>
      <c r="AL68" s="30">
        <f t="shared" si="41"/>
        <v>75.492282082963811</v>
      </c>
    </row>
    <row r="69" spans="1:38">
      <c r="A69" s="28" t="s">
        <v>76</v>
      </c>
      <c r="B69" s="29">
        <f>B29+B32+B38+B52+B53+B57</f>
        <v>478</v>
      </c>
      <c r="C69" s="29">
        <f t="shared" ref="C69:T69" si="48">C29+C32+C38+C52+C53+C57</f>
        <v>0</v>
      </c>
      <c r="D69" s="29">
        <f t="shared" si="48"/>
        <v>38</v>
      </c>
      <c r="E69" s="29">
        <f t="shared" si="48"/>
        <v>0</v>
      </c>
      <c r="F69" s="29">
        <f t="shared" si="48"/>
        <v>13</v>
      </c>
      <c r="G69" s="29">
        <f t="shared" si="48"/>
        <v>103</v>
      </c>
      <c r="H69" s="29">
        <f t="shared" si="48"/>
        <v>154</v>
      </c>
      <c r="I69" s="29">
        <f t="shared" si="48"/>
        <v>3630</v>
      </c>
      <c r="J69" s="29">
        <f t="shared" si="48"/>
        <v>17076</v>
      </c>
      <c r="K69" s="29">
        <f t="shared" si="48"/>
        <v>0</v>
      </c>
      <c r="L69" s="29">
        <f t="shared" si="48"/>
        <v>0</v>
      </c>
      <c r="M69" s="29">
        <f t="shared" si="48"/>
        <v>945</v>
      </c>
      <c r="N69" s="29">
        <f t="shared" si="48"/>
        <v>2309</v>
      </c>
      <c r="O69" s="29">
        <f t="shared" si="48"/>
        <v>23960</v>
      </c>
      <c r="P69" s="29">
        <f t="shared" si="48"/>
        <v>0</v>
      </c>
      <c r="Q69" s="29">
        <f t="shared" si="48"/>
        <v>0</v>
      </c>
      <c r="R69" s="29">
        <f t="shared" si="48"/>
        <v>0</v>
      </c>
      <c r="S69" s="29">
        <f t="shared" si="48"/>
        <v>24592</v>
      </c>
      <c r="T69" s="29">
        <f t="shared" si="48"/>
        <v>36082.400695199998</v>
      </c>
      <c r="U69" s="30">
        <f t="shared" si="24"/>
        <v>1.324745556809882</v>
      </c>
      <c r="V69" s="30">
        <f t="shared" si="25"/>
        <v>0</v>
      </c>
      <c r="W69" s="30">
        <f t="shared" si="26"/>
        <v>0.10531450033216636</v>
      </c>
      <c r="X69" s="30">
        <f t="shared" si="27"/>
        <v>0</v>
      </c>
      <c r="Y69" s="30">
        <f t="shared" si="28"/>
        <v>3.6028644850477964E-2</v>
      </c>
      <c r="Z69" s="30">
        <f t="shared" si="29"/>
        <v>0.28545772458455621</v>
      </c>
      <c r="AA69" s="30">
        <f t="shared" si="30"/>
        <v>0.42680086976720055</v>
      </c>
      <c r="AB69" s="30">
        <f t="shared" si="31"/>
        <v>10.060306215941155</v>
      </c>
      <c r="AC69" s="30">
        <f t="shared" si="32"/>
        <v>47.32501072821244</v>
      </c>
      <c r="AD69" s="30">
        <f t="shared" si="33"/>
        <v>0</v>
      </c>
      <c r="AE69" s="30">
        <f t="shared" si="34"/>
        <v>0</v>
      </c>
      <c r="AF69" s="30">
        <f t="shared" si="35"/>
        <v>2.6190053372078212</v>
      </c>
      <c r="AG69" s="30">
        <f t="shared" si="36"/>
        <v>6.3992416122887406</v>
      </c>
      <c r="AH69" s="30">
        <f t="shared" si="37"/>
        <v>66.403563893650158</v>
      </c>
      <c r="AI69" s="30">
        <f t="shared" si="38"/>
        <v>0</v>
      </c>
      <c r="AJ69" s="30">
        <f t="shared" si="39"/>
        <v>0</v>
      </c>
      <c r="AK69" s="30">
        <f t="shared" si="40"/>
        <v>0</v>
      </c>
      <c r="AL69" s="30">
        <f t="shared" si="41"/>
        <v>68.155110320227237</v>
      </c>
    </row>
    <row r="70" spans="1:38">
      <c r="A70" s="28" t="s">
        <v>77</v>
      </c>
      <c r="B70" s="29">
        <f>B13+B21+B30+B39+B47+B49+B50</f>
        <v>373</v>
      </c>
      <c r="C70" s="29">
        <f t="shared" ref="C70:T70" si="49">C13+C21+C30+C39+C47+C49+C50</f>
        <v>0</v>
      </c>
      <c r="D70" s="29">
        <f t="shared" si="49"/>
        <v>0</v>
      </c>
      <c r="E70" s="29">
        <f t="shared" si="49"/>
        <v>0</v>
      </c>
      <c r="F70" s="29">
        <f t="shared" si="49"/>
        <v>0</v>
      </c>
      <c r="G70" s="29">
        <f t="shared" si="49"/>
        <v>35</v>
      </c>
      <c r="H70" s="29">
        <f t="shared" si="49"/>
        <v>35</v>
      </c>
      <c r="I70" s="29">
        <f t="shared" si="49"/>
        <v>1330</v>
      </c>
      <c r="J70" s="29">
        <f t="shared" si="49"/>
        <v>10131</v>
      </c>
      <c r="K70" s="29">
        <f t="shared" si="49"/>
        <v>0</v>
      </c>
      <c r="L70" s="29">
        <f t="shared" si="49"/>
        <v>0</v>
      </c>
      <c r="M70" s="29">
        <f t="shared" si="49"/>
        <v>221</v>
      </c>
      <c r="N70" s="29">
        <f t="shared" si="49"/>
        <v>527</v>
      </c>
      <c r="O70" s="29">
        <f t="shared" si="49"/>
        <v>12209</v>
      </c>
      <c r="P70" s="29">
        <f t="shared" si="49"/>
        <v>0</v>
      </c>
      <c r="Q70" s="29">
        <f t="shared" si="49"/>
        <v>0</v>
      </c>
      <c r="R70" s="29">
        <f t="shared" si="49"/>
        <v>0</v>
      </c>
      <c r="S70" s="29">
        <f t="shared" si="49"/>
        <v>12617</v>
      </c>
      <c r="T70" s="29">
        <f t="shared" si="49"/>
        <v>18178.686571890001</v>
      </c>
      <c r="U70" s="30">
        <f t="shared" si="24"/>
        <v>2.0518534082477444</v>
      </c>
      <c r="V70" s="30">
        <f t="shared" si="25"/>
        <v>0</v>
      </c>
      <c r="W70" s="30">
        <f t="shared" si="26"/>
        <v>0</v>
      </c>
      <c r="X70" s="30">
        <f t="shared" si="27"/>
        <v>0</v>
      </c>
      <c r="Y70" s="30">
        <f t="shared" si="28"/>
        <v>0</v>
      </c>
      <c r="Z70" s="30">
        <f t="shared" si="29"/>
        <v>0.19253316163182588</v>
      </c>
      <c r="AA70" s="30">
        <f t="shared" si="30"/>
        <v>0.19253316163182588</v>
      </c>
      <c r="AB70" s="30">
        <f t="shared" si="31"/>
        <v>7.3162601420093827</v>
      </c>
      <c r="AC70" s="30">
        <f t="shared" si="32"/>
        <v>55.730098871200795</v>
      </c>
      <c r="AD70" s="30">
        <f t="shared" si="33"/>
        <v>0</v>
      </c>
      <c r="AE70" s="30">
        <f t="shared" si="34"/>
        <v>0</v>
      </c>
      <c r="AF70" s="30">
        <f t="shared" si="35"/>
        <v>1.2157093920181006</v>
      </c>
      <c r="AG70" s="30">
        <f t="shared" si="36"/>
        <v>2.8989993194277779</v>
      </c>
      <c r="AH70" s="30">
        <f t="shared" si="37"/>
        <v>67.16106772465605</v>
      </c>
      <c r="AI70" s="30">
        <f t="shared" si="38"/>
        <v>0</v>
      </c>
      <c r="AJ70" s="30">
        <f t="shared" si="39"/>
        <v>0</v>
      </c>
      <c r="AK70" s="30">
        <f t="shared" si="40"/>
        <v>0</v>
      </c>
      <c r="AL70" s="30">
        <f t="shared" si="41"/>
        <v>69.40545429453563</v>
      </c>
    </row>
    <row r="72" spans="1:38">
      <c r="A72" s="24" t="s">
        <v>154</v>
      </c>
    </row>
  </sheetData>
  <mergeCells count="28">
    <mergeCell ref="C9:H9"/>
    <mergeCell ref="B8:R8"/>
    <mergeCell ref="S8:S10"/>
    <mergeCell ref="V9:AA9"/>
    <mergeCell ref="C60:H60"/>
    <mergeCell ref="V60:AA60"/>
    <mergeCell ref="AL60:AL61"/>
    <mergeCell ref="O60:O61"/>
    <mergeCell ref="P60:R60"/>
    <mergeCell ref="S60:S61"/>
    <mergeCell ref="AB60:AG60"/>
    <mergeCell ref="AH60:AH61"/>
    <mergeCell ref="AH9:AH10"/>
    <mergeCell ref="AI9:AK9"/>
    <mergeCell ref="AL9:AL10"/>
    <mergeCell ref="A59:A61"/>
    <mergeCell ref="B59:S59"/>
    <mergeCell ref="T59:T61"/>
    <mergeCell ref="U59:AL59"/>
    <mergeCell ref="I60:N60"/>
    <mergeCell ref="A8:A10"/>
    <mergeCell ref="T8:T10"/>
    <mergeCell ref="U8:AL8"/>
    <mergeCell ref="I9:N9"/>
    <mergeCell ref="AI60:AK60"/>
    <mergeCell ref="O9:O10"/>
    <mergeCell ref="P9:R9"/>
    <mergeCell ref="AB9:AG9"/>
  </mergeCells>
  <hyperlinks>
    <hyperlink ref="AL7" location="Contenido!A1" display="Contenido"/>
  </hyperlinks>
  <pageMargins left="0.7" right="0.7" top="0.75" bottom="0.75" header="0.3" footer="0.3"/>
  <pageSetup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62.85546875" style="20" bestFit="1" customWidth="1"/>
    <col min="2" max="42" width="15.7109375" style="20" customWidth="1"/>
    <col min="43" max="16384" width="11.42578125" style="20"/>
  </cols>
  <sheetData>
    <row r="1" spans="1:46" s="79" customFormat="1" ht="18.75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</row>
    <row r="2" spans="1:46" s="79" customFormat="1" ht="20.25">
      <c r="A2" s="80" t="s">
        <v>78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</row>
    <row r="3" spans="1:46" s="79" customFormat="1" ht="18.75">
      <c r="A3" s="77" t="s">
        <v>142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</row>
    <row r="4" spans="1:46" s="79" customFormat="1" ht="18.75">
      <c r="A4" s="77" t="s">
        <v>150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83"/>
      <c r="AM4" s="78"/>
      <c r="AN4" s="78"/>
      <c r="AO4" s="78"/>
      <c r="AP4" s="78"/>
    </row>
    <row r="5" spans="1:46" s="79" customFormat="1" ht="18.75">
      <c r="A5" s="82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</row>
    <row r="6" spans="1:46" s="79" customFormat="1" ht="18.75"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</row>
    <row r="7" spans="1:46" s="79" customFormat="1" ht="19.5" thickBot="1"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85" t="s">
        <v>2</v>
      </c>
    </row>
    <row r="8" spans="1:46" ht="15.75" customHeight="1" thickBot="1">
      <c r="A8" s="87" t="s">
        <v>3</v>
      </c>
      <c r="B8" s="86" t="s">
        <v>16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91" t="s">
        <v>84</v>
      </c>
      <c r="V8" s="91" t="s">
        <v>108</v>
      </c>
      <c r="W8" s="86" t="s">
        <v>18</v>
      </c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</row>
    <row r="9" spans="1:46" ht="15.75" customHeight="1" thickBot="1">
      <c r="A9" s="87"/>
      <c r="B9" s="84" t="s">
        <v>80</v>
      </c>
      <c r="C9" s="86" t="s">
        <v>83</v>
      </c>
      <c r="D9" s="86"/>
      <c r="E9" s="86"/>
      <c r="F9" s="86"/>
      <c r="G9" s="86"/>
      <c r="H9" s="86"/>
      <c r="I9" s="86"/>
      <c r="J9" s="88" t="s">
        <v>81</v>
      </c>
      <c r="K9" s="89"/>
      <c r="L9" s="89"/>
      <c r="M9" s="89"/>
      <c r="N9" s="89"/>
      <c r="O9" s="89"/>
      <c r="P9" s="89"/>
      <c r="Q9" s="90"/>
      <c r="R9" s="86" t="s">
        <v>82</v>
      </c>
      <c r="S9" s="86"/>
      <c r="T9" s="86"/>
      <c r="U9" s="93"/>
      <c r="V9" s="93"/>
      <c r="W9" s="84" t="s">
        <v>80</v>
      </c>
      <c r="X9" s="86" t="s">
        <v>83</v>
      </c>
      <c r="Y9" s="86"/>
      <c r="Z9" s="86"/>
      <c r="AA9" s="86"/>
      <c r="AB9" s="86"/>
      <c r="AC9" s="86"/>
      <c r="AD9" s="86"/>
      <c r="AE9" s="88" t="s">
        <v>81</v>
      </c>
      <c r="AF9" s="89"/>
      <c r="AG9" s="89"/>
      <c r="AH9" s="89"/>
      <c r="AI9" s="89"/>
      <c r="AJ9" s="89"/>
      <c r="AK9" s="89"/>
      <c r="AL9" s="90"/>
      <c r="AM9" s="86" t="s">
        <v>82</v>
      </c>
      <c r="AN9" s="86"/>
      <c r="AO9" s="86"/>
      <c r="AP9" s="91" t="s">
        <v>84</v>
      </c>
    </row>
    <row r="10" spans="1:46" ht="26.25" thickBot="1">
      <c r="A10" s="87"/>
      <c r="B10" s="84" t="s">
        <v>109</v>
      </c>
      <c r="C10" s="84" t="s">
        <v>145</v>
      </c>
      <c r="D10" s="84" t="s">
        <v>110</v>
      </c>
      <c r="E10" s="84" t="s">
        <v>112</v>
      </c>
      <c r="F10" s="84" t="s">
        <v>113</v>
      </c>
      <c r="G10" s="84" t="s">
        <v>19</v>
      </c>
      <c r="H10" s="84" t="s">
        <v>157</v>
      </c>
      <c r="I10" s="84" t="s">
        <v>111</v>
      </c>
      <c r="J10" s="84" t="s">
        <v>86</v>
      </c>
      <c r="K10" s="84" t="s">
        <v>87</v>
      </c>
      <c r="L10" s="84" t="s">
        <v>114</v>
      </c>
      <c r="M10" s="84" t="s">
        <v>112</v>
      </c>
      <c r="N10" s="84" t="s">
        <v>113</v>
      </c>
      <c r="O10" s="84" t="s">
        <v>19</v>
      </c>
      <c r="P10" s="84" t="s">
        <v>157</v>
      </c>
      <c r="Q10" s="84" t="s">
        <v>111</v>
      </c>
      <c r="R10" s="84" t="s">
        <v>86</v>
      </c>
      <c r="S10" s="84" t="s">
        <v>87</v>
      </c>
      <c r="T10" s="84" t="s">
        <v>111</v>
      </c>
      <c r="U10" s="92"/>
      <c r="V10" s="92"/>
      <c r="W10" s="84" t="s">
        <v>109</v>
      </c>
      <c r="X10" s="84" t="s">
        <v>145</v>
      </c>
      <c r="Y10" s="84" t="s">
        <v>110</v>
      </c>
      <c r="Z10" s="84" t="s">
        <v>112</v>
      </c>
      <c r="AA10" s="84" t="s">
        <v>113</v>
      </c>
      <c r="AB10" s="84" t="s">
        <v>19</v>
      </c>
      <c r="AC10" s="84" t="s">
        <v>157</v>
      </c>
      <c r="AD10" s="84" t="s">
        <v>111</v>
      </c>
      <c r="AE10" s="84" t="s">
        <v>86</v>
      </c>
      <c r="AF10" s="84" t="s">
        <v>87</v>
      </c>
      <c r="AG10" s="84" t="s">
        <v>110</v>
      </c>
      <c r="AH10" s="84" t="s">
        <v>112</v>
      </c>
      <c r="AI10" s="84" t="s">
        <v>113</v>
      </c>
      <c r="AJ10" s="84" t="s">
        <v>19</v>
      </c>
      <c r="AK10" s="84" t="s">
        <v>157</v>
      </c>
      <c r="AL10" s="84" t="s">
        <v>111</v>
      </c>
      <c r="AM10" s="84" t="s">
        <v>86</v>
      </c>
      <c r="AN10" s="84" t="s">
        <v>87</v>
      </c>
      <c r="AO10" s="84" t="s">
        <v>111</v>
      </c>
      <c r="AP10" s="92"/>
    </row>
    <row r="11" spans="1:46">
      <c r="A11" s="25" t="s">
        <v>22</v>
      </c>
      <c r="B11" s="26">
        <v>4895</v>
      </c>
      <c r="C11" s="26">
        <v>116</v>
      </c>
      <c r="D11" s="26">
        <v>475</v>
      </c>
      <c r="E11" s="26">
        <v>58</v>
      </c>
      <c r="F11" s="26">
        <v>1133</v>
      </c>
      <c r="G11" s="26">
        <v>781</v>
      </c>
      <c r="H11" s="26">
        <v>83</v>
      </c>
      <c r="I11" s="26">
        <v>2646</v>
      </c>
      <c r="J11" s="26">
        <v>31480</v>
      </c>
      <c r="K11" s="26">
        <v>169701</v>
      </c>
      <c r="L11" s="26">
        <v>5361</v>
      </c>
      <c r="M11" s="26">
        <v>517</v>
      </c>
      <c r="N11" s="26">
        <v>133</v>
      </c>
      <c r="O11" s="26">
        <v>33336</v>
      </c>
      <c r="P11" s="26">
        <v>83</v>
      </c>
      <c r="Q11" s="26">
        <v>240611</v>
      </c>
      <c r="R11" s="26">
        <v>183</v>
      </c>
      <c r="S11" s="26">
        <v>158</v>
      </c>
      <c r="T11" s="26">
        <v>341</v>
      </c>
      <c r="U11" s="26">
        <v>248493</v>
      </c>
      <c r="V11" s="26">
        <v>345023</v>
      </c>
      <c r="W11" s="27">
        <f t="shared" ref="W11" si="0">(B11/$V11)*100</f>
        <v>1.4187459966437019</v>
      </c>
      <c r="X11" s="94">
        <f t="shared" ref="X11" si="1">(C11/$V11)*100</f>
        <v>3.3620947009329813E-2</v>
      </c>
      <c r="Y11" s="27">
        <f t="shared" ref="Y11" si="2">(D11/$V11)*100</f>
        <v>0.13767198128820396</v>
      </c>
      <c r="Z11" s="94">
        <f t="shared" ref="Z11" si="3">(E11/$V11)*100</f>
        <v>1.6810473504664906E-2</v>
      </c>
      <c r="AA11" s="27">
        <f t="shared" ref="AA11" si="4">(F11/$V11)*100</f>
        <v>0.32838390484112651</v>
      </c>
      <c r="AB11" s="27">
        <f t="shared" ref="AB11" si="5">(G11/$V11)*100</f>
        <v>0.22636172081281539</v>
      </c>
      <c r="AC11" s="94">
        <f t="shared" ref="AC11" si="6">(H11/$V11)*100</f>
        <v>2.4056367256675641E-2</v>
      </c>
      <c r="AD11" s="27">
        <f t="shared" ref="AD11" si="7">(I11/$V11)*100</f>
        <v>0.76690539471281627</v>
      </c>
      <c r="AE11" s="27">
        <f t="shared" ref="AE11" si="8">(J11/$V11)*100</f>
        <v>9.1240294125319181</v>
      </c>
      <c r="AF11" s="27">
        <f t="shared" ref="AF11" si="9">(K11/$V11)*100</f>
        <v>49.185416624398954</v>
      </c>
      <c r="AG11" s="27">
        <f t="shared" ref="AG11" si="10">(L11/$V11)*100</f>
        <v>1.5538094561811822</v>
      </c>
      <c r="AH11" s="27">
        <f t="shared" ref="AH11" si="11">(M11/$V11)*100</f>
        <v>0.14984508279158201</v>
      </c>
      <c r="AI11" s="94">
        <f t="shared" ref="AI11" si="12">(N11/$V11)*100</f>
        <v>3.8548154760697111E-2</v>
      </c>
      <c r="AJ11" s="27">
        <f t="shared" ref="AJ11" si="13">(O11/$V11)*100</f>
        <v>9.6619645646811954</v>
      </c>
      <c r="AK11" s="94">
        <f t="shared" ref="AK11" si="14">(P11/$V11)*100</f>
        <v>2.4056367256675641E-2</v>
      </c>
      <c r="AL11" s="27">
        <f t="shared" ref="AL11" si="15">(Q11/$V11)*100</f>
        <v>69.737669662602215</v>
      </c>
      <c r="AM11" s="27">
        <f t="shared" ref="AM11" si="16">(R11/$V11)*100</f>
        <v>5.3039942264718587E-2</v>
      </c>
      <c r="AN11" s="94">
        <f t="shared" ref="AN11" si="17">(S11/$V11)*100</f>
        <v>4.5794048512707845E-2</v>
      </c>
      <c r="AO11" s="27">
        <f t="shared" ref="AO11" si="18">(T11/$V11)*100</f>
        <v>9.8833990777426439E-2</v>
      </c>
      <c r="AP11" s="27">
        <f t="shared" ref="AP11" si="19">(U11/$V11)*100</f>
        <v>72.022155044736152</v>
      </c>
      <c r="AT11" s="21"/>
    </row>
    <row r="12" spans="1:46">
      <c r="A12" s="28" t="s">
        <v>23</v>
      </c>
      <c r="B12" s="29">
        <v>85</v>
      </c>
      <c r="C12" s="29"/>
      <c r="D12" s="29"/>
      <c r="E12" s="29"/>
      <c r="F12" s="29">
        <v>0</v>
      </c>
      <c r="G12" s="29"/>
      <c r="H12" s="29"/>
      <c r="I12" s="29">
        <v>0</v>
      </c>
      <c r="J12" s="29">
        <v>483</v>
      </c>
      <c r="K12" s="29">
        <v>2672</v>
      </c>
      <c r="L12" s="29">
        <v>60</v>
      </c>
      <c r="M12" s="29"/>
      <c r="N12" s="29"/>
      <c r="O12" s="29">
        <v>86</v>
      </c>
      <c r="P12" s="29"/>
      <c r="Q12" s="29">
        <v>3301</v>
      </c>
      <c r="R12" s="29"/>
      <c r="S12" s="29"/>
      <c r="T12" s="29">
        <v>0</v>
      </c>
      <c r="U12" s="29">
        <v>3386</v>
      </c>
      <c r="V12" s="29">
        <v>5602.4516747670568</v>
      </c>
      <c r="W12" s="30">
        <f t="shared" ref="W12:W57" si="20">(B12/$V12)*100</f>
        <v>1.517192917215733</v>
      </c>
      <c r="X12" s="30">
        <f t="shared" ref="X12:X57" si="21">(C12/$V12)*100</f>
        <v>0</v>
      </c>
      <c r="Y12" s="30">
        <f t="shared" ref="Y12:Y57" si="22">(D12/$V12)*100</f>
        <v>0</v>
      </c>
      <c r="Z12" s="30">
        <f t="shared" ref="Z12:Z57" si="23">(E12/$V12)*100</f>
        <v>0</v>
      </c>
      <c r="AA12" s="30">
        <f t="shared" ref="AA12:AA57" si="24">(F12/$V12)*100</f>
        <v>0</v>
      </c>
      <c r="AB12" s="30">
        <f t="shared" ref="AB12:AB57" si="25">(G12/$V12)*100</f>
        <v>0</v>
      </c>
      <c r="AC12" s="30">
        <f t="shared" ref="AC12:AC57" si="26">(H12/$V12)*100</f>
        <v>0</v>
      </c>
      <c r="AD12" s="30">
        <f t="shared" ref="AD12:AD57" si="27">(I12/$V12)*100</f>
        <v>0</v>
      </c>
      <c r="AE12" s="30">
        <f t="shared" ref="AE12:AE57" si="28">(J12/$V12)*100</f>
        <v>8.6212256354729302</v>
      </c>
      <c r="AF12" s="30">
        <f t="shared" ref="AF12:AF57" si="29">(K12/$V12)*100</f>
        <v>47.693405585887511</v>
      </c>
      <c r="AG12" s="30">
        <f t="shared" ref="AG12:AG57" si="30">(L12/$V12)*100</f>
        <v>1.0709597062699292</v>
      </c>
      <c r="AH12" s="30">
        <f t="shared" ref="AH12:AH57" si="31">(M12/$V12)*100</f>
        <v>0</v>
      </c>
      <c r="AI12" s="30">
        <f t="shared" ref="AI12:AI57" si="32">(N12/$V12)*100</f>
        <v>0</v>
      </c>
      <c r="AJ12" s="30">
        <f t="shared" ref="AJ12:AJ57" si="33">(O12/$V12)*100</f>
        <v>1.5350422456535653</v>
      </c>
      <c r="AK12" s="30">
        <f t="shared" ref="AK12:AK57" si="34">(P12/$V12)*100</f>
        <v>0</v>
      </c>
      <c r="AL12" s="30">
        <f t="shared" ref="AL12:AL57" si="35">(Q12/$V12)*100</f>
        <v>58.920633173283932</v>
      </c>
      <c r="AM12" s="30">
        <f t="shared" ref="AM12:AM57" si="36">(R12/$V12)*100</f>
        <v>0</v>
      </c>
      <c r="AN12" s="30">
        <f t="shared" ref="AN12:AN57" si="37">(S12/$V12)*100</f>
        <v>0</v>
      </c>
      <c r="AO12" s="30">
        <f t="shared" ref="AO12:AO57" si="38">(T12/$V12)*100</f>
        <v>0</v>
      </c>
      <c r="AP12" s="30">
        <f t="shared" ref="AP12:AP57" si="39">(U12/$V12)*100</f>
        <v>60.437826090499669</v>
      </c>
    </row>
    <row r="13" spans="1:46">
      <c r="A13" s="28" t="s">
        <v>24</v>
      </c>
      <c r="B13" s="29">
        <v>92</v>
      </c>
      <c r="C13" s="29"/>
      <c r="D13" s="29"/>
      <c r="E13" s="29"/>
      <c r="F13" s="29">
        <v>0</v>
      </c>
      <c r="G13" s="29">
        <v>36</v>
      </c>
      <c r="H13" s="29"/>
      <c r="I13" s="29">
        <v>36</v>
      </c>
      <c r="J13" s="29">
        <v>672</v>
      </c>
      <c r="K13" s="29">
        <v>2962</v>
      </c>
      <c r="L13" s="29"/>
      <c r="M13" s="29"/>
      <c r="N13" s="29"/>
      <c r="O13" s="29">
        <v>241</v>
      </c>
      <c r="P13" s="29"/>
      <c r="Q13" s="29">
        <v>3875</v>
      </c>
      <c r="R13" s="29"/>
      <c r="S13" s="29"/>
      <c r="T13" s="29">
        <v>0</v>
      </c>
      <c r="U13" s="29">
        <v>4003</v>
      </c>
      <c r="V13" s="29">
        <v>5550.2726397780461</v>
      </c>
      <c r="W13" s="30">
        <f t="shared" si="20"/>
        <v>1.657576230411612</v>
      </c>
      <c r="X13" s="30">
        <f t="shared" si="21"/>
        <v>0</v>
      </c>
      <c r="Y13" s="30">
        <f t="shared" si="22"/>
        <v>0</v>
      </c>
      <c r="Z13" s="30">
        <f t="shared" si="23"/>
        <v>0</v>
      </c>
      <c r="AA13" s="30">
        <f t="shared" si="24"/>
        <v>0</v>
      </c>
      <c r="AB13" s="30">
        <f t="shared" si="25"/>
        <v>0.64861678581323945</v>
      </c>
      <c r="AC13" s="30">
        <f t="shared" si="26"/>
        <v>0</v>
      </c>
      <c r="AD13" s="30">
        <f t="shared" si="27"/>
        <v>0.64861678581323945</v>
      </c>
      <c r="AE13" s="30">
        <f t="shared" si="28"/>
        <v>12.107513335180469</v>
      </c>
      <c r="AF13" s="30">
        <f t="shared" si="29"/>
        <v>53.366747766078205</v>
      </c>
      <c r="AG13" s="30">
        <f t="shared" si="30"/>
        <v>0</v>
      </c>
      <c r="AH13" s="30">
        <f t="shared" si="31"/>
        <v>0</v>
      </c>
      <c r="AI13" s="30">
        <f t="shared" si="32"/>
        <v>0</v>
      </c>
      <c r="AJ13" s="30">
        <f t="shared" si="33"/>
        <v>4.3421290383608531</v>
      </c>
      <c r="AK13" s="30">
        <f t="shared" si="34"/>
        <v>0</v>
      </c>
      <c r="AL13" s="30">
        <f t="shared" si="35"/>
        <v>69.816390139619529</v>
      </c>
      <c r="AM13" s="30">
        <f t="shared" si="36"/>
        <v>0</v>
      </c>
      <c r="AN13" s="30">
        <f t="shared" si="37"/>
        <v>0</v>
      </c>
      <c r="AO13" s="30">
        <f t="shared" si="38"/>
        <v>0</v>
      </c>
      <c r="AP13" s="30">
        <f t="shared" si="39"/>
        <v>72.122583155844382</v>
      </c>
    </row>
    <row r="14" spans="1:46">
      <c r="A14" s="28" t="s">
        <v>25</v>
      </c>
      <c r="B14" s="29">
        <v>450</v>
      </c>
      <c r="C14" s="29"/>
      <c r="D14" s="29">
        <v>265</v>
      </c>
      <c r="E14" s="29"/>
      <c r="F14" s="29">
        <v>32</v>
      </c>
      <c r="G14" s="29"/>
      <c r="H14" s="29"/>
      <c r="I14" s="29">
        <v>297</v>
      </c>
      <c r="J14" s="29">
        <v>383</v>
      </c>
      <c r="K14" s="29">
        <v>5906</v>
      </c>
      <c r="L14" s="29">
        <v>199</v>
      </c>
      <c r="M14" s="29"/>
      <c r="N14" s="29"/>
      <c r="O14" s="29">
        <v>1028</v>
      </c>
      <c r="P14" s="29"/>
      <c r="Q14" s="29">
        <v>7516</v>
      </c>
      <c r="R14" s="29"/>
      <c r="S14" s="29"/>
      <c r="T14" s="29">
        <v>0</v>
      </c>
      <c r="U14" s="29">
        <v>8263</v>
      </c>
      <c r="V14" s="29">
        <v>10919.4971456026</v>
      </c>
      <c r="W14" s="30">
        <f t="shared" si="20"/>
        <v>4.1210688917229117</v>
      </c>
      <c r="X14" s="30">
        <f t="shared" si="21"/>
        <v>0</v>
      </c>
      <c r="Y14" s="30">
        <f t="shared" si="22"/>
        <v>2.4268516806812701</v>
      </c>
      <c r="Z14" s="30">
        <f t="shared" si="23"/>
        <v>0</v>
      </c>
      <c r="AA14" s="30">
        <f t="shared" si="24"/>
        <v>0.29305378785585151</v>
      </c>
      <c r="AB14" s="30">
        <f t="shared" si="25"/>
        <v>0</v>
      </c>
      <c r="AC14" s="30">
        <f t="shared" si="26"/>
        <v>0</v>
      </c>
      <c r="AD14" s="30">
        <f t="shared" si="27"/>
        <v>2.7199054685371213</v>
      </c>
      <c r="AE14" s="30">
        <f t="shared" si="28"/>
        <v>3.5074875233997225</v>
      </c>
      <c r="AF14" s="30">
        <f t="shared" si="29"/>
        <v>54.086739721145591</v>
      </c>
      <c r="AG14" s="30">
        <f t="shared" si="30"/>
        <v>1.8224282432285763</v>
      </c>
      <c r="AH14" s="30">
        <f t="shared" si="31"/>
        <v>0</v>
      </c>
      <c r="AI14" s="30">
        <f t="shared" si="32"/>
        <v>0</v>
      </c>
      <c r="AJ14" s="30">
        <f t="shared" si="33"/>
        <v>9.4143529348692283</v>
      </c>
      <c r="AK14" s="30">
        <f t="shared" si="34"/>
        <v>0</v>
      </c>
      <c r="AL14" s="30">
        <f t="shared" si="35"/>
        <v>68.831008422643109</v>
      </c>
      <c r="AM14" s="30">
        <f t="shared" si="36"/>
        <v>0</v>
      </c>
      <c r="AN14" s="30">
        <f t="shared" si="37"/>
        <v>0</v>
      </c>
      <c r="AO14" s="30">
        <f t="shared" si="38"/>
        <v>0</v>
      </c>
      <c r="AP14" s="30">
        <f t="shared" si="39"/>
        <v>75.671982782903143</v>
      </c>
    </row>
    <row r="15" spans="1:46">
      <c r="A15" s="28" t="s">
        <v>26</v>
      </c>
      <c r="B15" s="29">
        <v>21</v>
      </c>
      <c r="C15" s="29"/>
      <c r="D15" s="29"/>
      <c r="E15" s="29"/>
      <c r="F15" s="29">
        <v>0</v>
      </c>
      <c r="G15" s="29"/>
      <c r="H15" s="29"/>
      <c r="I15" s="29">
        <v>0</v>
      </c>
      <c r="J15" s="29">
        <v>34</v>
      </c>
      <c r="K15" s="29">
        <v>2272</v>
      </c>
      <c r="L15" s="29">
        <v>402</v>
      </c>
      <c r="M15" s="29"/>
      <c r="N15" s="29"/>
      <c r="O15" s="29">
        <v>237</v>
      </c>
      <c r="P15" s="29"/>
      <c r="Q15" s="29">
        <v>2945</v>
      </c>
      <c r="R15" s="29"/>
      <c r="S15" s="29"/>
      <c r="T15" s="29">
        <v>0</v>
      </c>
      <c r="U15" s="29">
        <v>2966</v>
      </c>
      <c r="V15" s="29">
        <v>4281.0960880051261</v>
      </c>
      <c r="W15" s="30">
        <f t="shared" si="20"/>
        <v>0.49052858352883705</v>
      </c>
      <c r="X15" s="30">
        <f t="shared" si="21"/>
        <v>0</v>
      </c>
      <c r="Y15" s="30">
        <f t="shared" si="22"/>
        <v>0</v>
      </c>
      <c r="Z15" s="30">
        <f t="shared" si="23"/>
        <v>0</v>
      </c>
      <c r="AA15" s="30">
        <f t="shared" si="24"/>
        <v>0</v>
      </c>
      <c r="AB15" s="30">
        <f t="shared" si="25"/>
        <v>0</v>
      </c>
      <c r="AC15" s="30">
        <f t="shared" si="26"/>
        <v>0</v>
      </c>
      <c r="AD15" s="30">
        <f t="shared" si="27"/>
        <v>0</v>
      </c>
      <c r="AE15" s="30">
        <f t="shared" si="28"/>
        <v>0.79418913523716472</v>
      </c>
      <c r="AF15" s="30">
        <f t="shared" si="29"/>
        <v>53.070521037024655</v>
      </c>
      <c r="AG15" s="30">
        <f t="shared" si="30"/>
        <v>9.3901185989805942</v>
      </c>
      <c r="AH15" s="30">
        <f t="shared" si="31"/>
        <v>0</v>
      </c>
      <c r="AI15" s="30">
        <f t="shared" si="32"/>
        <v>0</v>
      </c>
      <c r="AJ15" s="30">
        <f t="shared" si="33"/>
        <v>5.5359654426825893</v>
      </c>
      <c r="AK15" s="30">
        <f t="shared" si="34"/>
        <v>0</v>
      </c>
      <c r="AL15" s="30">
        <f t="shared" si="35"/>
        <v>68.790794213924997</v>
      </c>
      <c r="AM15" s="30">
        <f t="shared" si="36"/>
        <v>0</v>
      </c>
      <c r="AN15" s="30">
        <f t="shared" si="37"/>
        <v>0</v>
      </c>
      <c r="AO15" s="30">
        <f t="shared" si="38"/>
        <v>0</v>
      </c>
      <c r="AP15" s="30">
        <f t="shared" si="39"/>
        <v>69.281322797453839</v>
      </c>
    </row>
    <row r="16" spans="1:46">
      <c r="A16" s="28" t="s">
        <v>27</v>
      </c>
      <c r="B16" s="29">
        <v>25</v>
      </c>
      <c r="C16" s="29"/>
      <c r="D16" s="29">
        <v>84</v>
      </c>
      <c r="E16" s="29"/>
      <c r="F16" s="29">
        <v>0</v>
      </c>
      <c r="G16" s="29"/>
      <c r="H16" s="29"/>
      <c r="I16" s="29">
        <v>84</v>
      </c>
      <c r="J16" s="29"/>
      <c r="K16" s="29">
        <v>3749</v>
      </c>
      <c r="L16" s="29">
        <v>372</v>
      </c>
      <c r="M16" s="29"/>
      <c r="N16" s="29"/>
      <c r="O16" s="29">
        <v>309</v>
      </c>
      <c r="P16" s="29"/>
      <c r="Q16" s="29">
        <v>4430</v>
      </c>
      <c r="R16" s="29"/>
      <c r="S16" s="29"/>
      <c r="T16" s="29">
        <v>0</v>
      </c>
      <c r="U16" s="29">
        <v>4539</v>
      </c>
      <c r="V16" s="29">
        <v>6122.9575003872196</v>
      </c>
      <c r="W16" s="30">
        <f t="shared" si="20"/>
        <v>0.40829942063813091</v>
      </c>
      <c r="X16" s="30">
        <f t="shared" si="21"/>
        <v>0</v>
      </c>
      <c r="Y16" s="30">
        <f t="shared" si="22"/>
        <v>1.3718860533441199</v>
      </c>
      <c r="Z16" s="30">
        <f t="shared" si="23"/>
        <v>0</v>
      </c>
      <c r="AA16" s="30">
        <f t="shared" si="24"/>
        <v>0</v>
      </c>
      <c r="AB16" s="30">
        <f t="shared" si="25"/>
        <v>0</v>
      </c>
      <c r="AC16" s="30">
        <f t="shared" si="26"/>
        <v>0</v>
      </c>
      <c r="AD16" s="30">
        <f t="shared" si="27"/>
        <v>1.3718860533441199</v>
      </c>
      <c r="AE16" s="30">
        <f t="shared" si="28"/>
        <v>0</v>
      </c>
      <c r="AF16" s="30">
        <f t="shared" si="29"/>
        <v>61.228581118894112</v>
      </c>
      <c r="AG16" s="30">
        <f t="shared" si="30"/>
        <v>6.0754953790953881</v>
      </c>
      <c r="AH16" s="30">
        <f t="shared" si="31"/>
        <v>0</v>
      </c>
      <c r="AI16" s="30">
        <f t="shared" si="32"/>
        <v>0</v>
      </c>
      <c r="AJ16" s="30">
        <f t="shared" si="33"/>
        <v>5.0465808390872979</v>
      </c>
      <c r="AK16" s="30">
        <f t="shared" si="34"/>
        <v>0</v>
      </c>
      <c r="AL16" s="30">
        <f t="shared" si="35"/>
        <v>72.350657337076797</v>
      </c>
      <c r="AM16" s="30">
        <f t="shared" si="36"/>
        <v>0</v>
      </c>
      <c r="AN16" s="30">
        <f t="shared" si="37"/>
        <v>0</v>
      </c>
      <c r="AO16" s="30">
        <f t="shared" si="38"/>
        <v>0</v>
      </c>
      <c r="AP16" s="30">
        <f t="shared" si="39"/>
        <v>74.130842811059054</v>
      </c>
    </row>
    <row r="17" spans="1:42">
      <c r="A17" s="28" t="s">
        <v>28</v>
      </c>
      <c r="B17" s="29">
        <v>92</v>
      </c>
      <c r="C17" s="29"/>
      <c r="D17" s="29"/>
      <c r="E17" s="29"/>
      <c r="F17" s="29">
        <v>0</v>
      </c>
      <c r="G17" s="29"/>
      <c r="H17" s="29"/>
      <c r="I17" s="29">
        <v>0</v>
      </c>
      <c r="J17" s="29">
        <v>78</v>
      </c>
      <c r="K17" s="29"/>
      <c r="L17" s="29">
        <v>58</v>
      </c>
      <c r="M17" s="29"/>
      <c r="N17" s="29"/>
      <c r="O17" s="29"/>
      <c r="P17" s="29"/>
      <c r="Q17" s="29">
        <v>136</v>
      </c>
      <c r="R17" s="29"/>
      <c r="S17" s="29"/>
      <c r="T17" s="29">
        <v>0</v>
      </c>
      <c r="U17" s="29">
        <v>228</v>
      </c>
      <c r="V17" s="29">
        <v>308.61015796378717</v>
      </c>
      <c r="W17" s="30">
        <f t="shared" si="20"/>
        <v>29.811073169793534</v>
      </c>
      <c r="X17" s="30">
        <f t="shared" si="21"/>
        <v>0</v>
      </c>
      <c r="Y17" s="30">
        <f t="shared" si="22"/>
        <v>0</v>
      </c>
      <c r="Z17" s="30">
        <f t="shared" si="23"/>
        <v>0</v>
      </c>
      <c r="AA17" s="30">
        <f t="shared" si="24"/>
        <v>0</v>
      </c>
      <c r="AB17" s="30">
        <f t="shared" si="25"/>
        <v>0</v>
      </c>
      <c r="AC17" s="30">
        <f t="shared" si="26"/>
        <v>0</v>
      </c>
      <c r="AD17" s="30">
        <f t="shared" si="27"/>
        <v>0</v>
      </c>
      <c r="AE17" s="30">
        <f t="shared" si="28"/>
        <v>25.274605513520605</v>
      </c>
      <c r="AF17" s="30">
        <f t="shared" si="29"/>
        <v>0</v>
      </c>
      <c r="AG17" s="30">
        <f t="shared" si="30"/>
        <v>18.793937433130704</v>
      </c>
      <c r="AH17" s="30">
        <f t="shared" si="31"/>
        <v>0</v>
      </c>
      <c r="AI17" s="30">
        <f t="shared" si="32"/>
        <v>0</v>
      </c>
      <c r="AJ17" s="30">
        <f t="shared" si="33"/>
        <v>0</v>
      </c>
      <c r="AK17" s="30">
        <f t="shared" si="34"/>
        <v>0</v>
      </c>
      <c r="AL17" s="30">
        <f t="shared" si="35"/>
        <v>44.068542946651313</v>
      </c>
      <c r="AM17" s="30">
        <f t="shared" si="36"/>
        <v>0</v>
      </c>
      <c r="AN17" s="30">
        <f t="shared" si="37"/>
        <v>0</v>
      </c>
      <c r="AO17" s="30">
        <f t="shared" si="38"/>
        <v>0</v>
      </c>
      <c r="AP17" s="30">
        <f t="shared" si="39"/>
        <v>73.879616116444851</v>
      </c>
    </row>
    <row r="18" spans="1:42">
      <c r="A18" s="28" t="s">
        <v>29</v>
      </c>
      <c r="B18" s="29">
        <v>25</v>
      </c>
      <c r="C18" s="29"/>
      <c r="D18" s="29"/>
      <c r="E18" s="29"/>
      <c r="F18" s="29">
        <v>23</v>
      </c>
      <c r="G18" s="29">
        <v>90</v>
      </c>
      <c r="H18" s="29"/>
      <c r="I18" s="29">
        <v>113</v>
      </c>
      <c r="J18" s="29">
        <v>3026</v>
      </c>
      <c r="K18" s="29">
        <v>11265</v>
      </c>
      <c r="L18" s="29">
        <v>41</v>
      </c>
      <c r="M18" s="29">
        <v>164</v>
      </c>
      <c r="N18" s="29">
        <v>133</v>
      </c>
      <c r="O18" s="29">
        <v>4978</v>
      </c>
      <c r="P18" s="29"/>
      <c r="Q18" s="29">
        <v>19607</v>
      </c>
      <c r="R18" s="29"/>
      <c r="S18" s="29"/>
      <c r="T18" s="29">
        <v>0</v>
      </c>
      <c r="U18" s="29">
        <v>19745</v>
      </c>
      <c r="V18" s="29">
        <v>25813.499298261751</v>
      </c>
      <c r="W18" s="30">
        <f t="shared" si="20"/>
        <v>9.6848550873083167E-2</v>
      </c>
      <c r="X18" s="30">
        <f t="shared" si="21"/>
        <v>0</v>
      </c>
      <c r="Y18" s="30">
        <f t="shared" si="22"/>
        <v>0</v>
      </c>
      <c r="Z18" s="30">
        <f t="shared" si="23"/>
        <v>0</v>
      </c>
      <c r="AA18" s="30">
        <f t="shared" si="24"/>
        <v>8.9100666803236514E-2</v>
      </c>
      <c r="AB18" s="30">
        <f t="shared" si="25"/>
        <v>0.34865478314309944</v>
      </c>
      <c r="AC18" s="30">
        <f t="shared" si="26"/>
        <v>0</v>
      </c>
      <c r="AD18" s="30">
        <f t="shared" si="27"/>
        <v>0.43775544994633592</v>
      </c>
      <c r="AE18" s="30">
        <f t="shared" si="28"/>
        <v>11.722548597677987</v>
      </c>
      <c r="AF18" s="30">
        <f t="shared" si="29"/>
        <v>43.639957023411277</v>
      </c>
      <c r="AG18" s="30">
        <f t="shared" si="30"/>
        <v>0.15883162343185642</v>
      </c>
      <c r="AH18" s="30">
        <f t="shared" si="31"/>
        <v>0.63532649372742567</v>
      </c>
      <c r="AI18" s="30">
        <f t="shared" si="32"/>
        <v>0.51523429064480253</v>
      </c>
      <c r="AJ18" s="30">
        <f t="shared" si="33"/>
        <v>19.284483449848324</v>
      </c>
      <c r="AK18" s="30">
        <f t="shared" si="34"/>
        <v>0</v>
      </c>
      <c r="AL18" s="30">
        <f t="shared" si="35"/>
        <v>75.956381478741676</v>
      </c>
      <c r="AM18" s="30">
        <f t="shared" si="36"/>
        <v>0</v>
      </c>
      <c r="AN18" s="30">
        <f t="shared" si="37"/>
        <v>0</v>
      </c>
      <c r="AO18" s="30">
        <f t="shared" si="38"/>
        <v>0</v>
      </c>
      <c r="AP18" s="30">
        <f t="shared" si="39"/>
        <v>76.49098547956109</v>
      </c>
    </row>
    <row r="19" spans="1:42">
      <c r="A19" s="28" t="s">
        <v>30</v>
      </c>
      <c r="B19" s="29">
        <v>50</v>
      </c>
      <c r="C19" s="29"/>
      <c r="D19" s="29"/>
      <c r="E19" s="29"/>
      <c r="F19" s="29">
        <v>0</v>
      </c>
      <c r="G19" s="29"/>
      <c r="H19" s="29"/>
      <c r="I19" s="29">
        <v>0</v>
      </c>
      <c r="J19" s="29">
        <v>260</v>
      </c>
      <c r="K19" s="29">
        <v>1052</v>
      </c>
      <c r="L19" s="29">
        <v>125</v>
      </c>
      <c r="M19" s="29"/>
      <c r="N19" s="29"/>
      <c r="O19" s="29"/>
      <c r="P19" s="29"/>
      <c r="Q19" s="29">
        <v>1437</v>
      </c>
      <c r="R19" s="29"/>
      <c r="S19" s="29"/>
      <c r="T19" s="29">
        <v>0</v>
      </c>
      <c r="U19" s="29">
        <v>1487</v>
      </c>
      <c r="V19" s="29">
        <v>2429.3592628760252</v>
      </c>
      <c r="W19" s="30">
        <f t="shared" si="20"/>
        <v>2.0581558587924502</v>
      </c>
      <c r="X19" s="30">
        <f t="shared" si="21"/>
        <v>0</v>
      </c>
      <c r="Y19" s="30">
        <f t="shared" si="22"/>
        <v>0</v>
      </c>
      <c r="Z19" s="30">
        <f t="shared" si="23"/>
        <v>0</v>
      </c>
      <c r="AA19" s="30">
        <f t="shared" si="24"/>
        <v>0</v>
      </c>
      <c r="AB19" s="30">
        <f t="shared" si="25"/>
        <v>0</v>
      </c>
      <c r="AC19" s="30">
        <f t="shared" si="26"/>
        <v>0</v>
      </c>
      <c r="AD19" s="30">
        <f t="shared" si="27"/>
        <v>0</v>
      </c>
      <c r="AE19" s="30">
        <f t="shared" si="28"/>
        <v>10.702410465720742</v>
      </c>
      <c r="AF19" s="30">
        <f t="shared" si="29"/>
        <v>43.303599268993153</v>
      </c>
      <c r="AG19" s="30">
        <f t="shared" si="30"/>
        <v>5.1453896469811262</v>
      </c>
      <c r="AH19" s="30">
        <f t="shared" si="31"/>
        <v>0</v>
      </c>
      <c r="AI19" s="30">
        <f t="shared" si="32"/>
        <v>0</v>
      </c>
      <c r="AJ19" s="30">
        <f t="shared" si="33"/>
        <v>0</v>
      </c>
      <c r="AK19" s="30">
        <f t="shared" si="34"/>
        <v>0</v>
      </c>
      <c r="AL19" s="30">
        <f t="shared" si="35"/>
        <v>59.151399381695022</v>
      </c>
      <c r="AM19" s="30">
        <f t="shared" si="36"/>
        <v>0</v>
      </c>
      <c r="AN19" s="30">
        <f t="shared" si="37"/>
        <v>0</v>
      </c>
      <c r="AO19" s="30">
        <f t="shared" si="38"/>
        <v>0</v>
      </c>
      <c r="AP19" s="30">
        <f t="shared" si="39"/>
        <v>61.209555240487475</v>
      </c>
    </row>
    <row r="20" spans="1:42">
      <c r="A20" s="28" t="s">
        <v>31</v>
      </c>
      <c r="B20" s="29">
        <v>156</v>
      </c>
      <c r="C20" s="29"/>
      <c r="D20" s="29">
        <v>21</v>
      </c>
      <c r="E20" s="29"/>
      <c r="F20" s="29">
        <v>0</v>
      </c>
      <c r="G20" s="29"/>
      <c r="H20" s="29"/>
      <c r="I20" s="29">
        <v>21</v>
      </c>
      <c r="J20" s="29">
        <v>114</v>
      </c>
      <c r="K20" s="29">
        <v>3059</v>
      </c>
      <c r="L20" s="29">
        <v>194</v>
      </c>
      <c r="M20" s="29"/>
      <c r="N20" s="29"/>
      <c r="O20" s="29">
        <v>24</v>
      </c>
      <c r="P20" s="29"/>
      <c r="Q20" s="29">
        <v>3391</v>
      </c>
      <c r="R20" s="29"/>
      <c r="S20" s="29"/>
      <c r="T20" s="29">
        <v>0</v>
      </c>
      <c r="U20" s="29">
        <v>3568</v>
      </c>
      <c r="V20" s="29">
        <v>5388.2995734120441</v>
      </c>
      <c r="W20" s="30">
        <f t="shared" si="20"/>
        <v>2.8951619685320464</v>
      </c>
      <c r="X20" s="30">
        <f t="shared" si="21"/>
        <v>0</v>
      </c>
      <c r="Y20" s="30">
        <f t="shared" si="22"/>
        <v>0.38973334191777548</v>
      </c>
      <c r="Z20" s="30">
        <f t="shared" si="23"/>
        <v>0</v>
      </c>
      <c r="AA20" s="30">
        <f t="shared" si="24"/>
        <v>0</v>
      </c>
      <c r="AB20" s="30">
        <f t="shared" si="25"/>
        <v>0</v>
      </c>
      <c r="AC20" s="30">
        <f t="shared" si="26"/>
        <v>0</v>
      </c>
      <c r="AD20" s="30">
        <f t="shared" si="27"/>
        <v>0.38973334191777548</v>
      </c>
      <c r="AE20" s="30">
        <f t="shared" si="28"/>
        <v>2.1156952846964958</v>
      </c>
      <c r="AF20" s="30">
        <f t="shared" si="29"/>
        <v>56.771156806022624</v>
      </c>
      <c r="AG20" s="30">
        <f t="shared" si="30"/>
        <v>3.6003937300975455</v>
      </c>
      <c r="AH20" s="30">
        <f t="shared" si="31"/>
        <v>0</v>
      </c>
      <c r="AI20" s="30">
        <f t="shared" si="32"/>
        <v>0</v>
      </c>
      <c r="AJ20" s="30">
        <f t="shared" si="33"/>
        <v>0.44540953362031488</v>
      </c>
      <c r="AK20" s="30">
        <f t="shared" si="34"/>
        <v>0</v>
      </c>
      <c r="AL20" s="30">
        <f t="shared" si="35"/>
        <v>62.932655354436982</v>
      </c>
      <c r="AM20" s="30">
        <f t="shared" si="36"/>
        <v>0</v>
      </c>
      <c r="AN20" s="30">
        <f t="shared" si="37"/>
        <v>0</v>
      </c>
      <c r="AO20" s="30">
        <f t="shared" si="38"/>
        <v>0</v>
      </c>
      <c r="AP20" s="30">
        <f t="shared" si="39"/>
        <v>66.217550664886801</v>
      </c>
    </row>
    <row r="21" spans="1:42">
      <c r="A21" s="28" t="s">
        <v>32</v>
      </c>
      <c r="B21" s="29"/>
      <c r="C21" s="29"/>
      <c r="D21" s="29"/>
      <c r="E21" s="29"/>
      <c r="F21" s="29">
        <v>0</v>
      </c>
      <c r="G21" s="29"/>
      <c r="H21" s="29"/>
      <c r="I21" s="29">
        <v>0</v>
      </c>
      <c r="J21" s="29"/>
      <c r="K21" s="29">
        <v>432</v>
      </c>
      <c r="L21" s="29">
        <v>62</v>
      </c>
      <c r="M21" s="29"/>
      <c r="N21" s="29"/>
      <c r="O21" s="29">
        <v>21</v>
      </c>
      <c r="P21" s="29"/>
      <c r="Q21" s="29">
        <v>515</v>
      </c>
      <c r="R21" s="29"/>
      <c r="S21" s="29"/>
      <c r="T21" s="29">
        <v>0</v>
      </c>
      <c r="U21" s="29">
        <v>515</v>
      </c>
      <c r="V21" s="29">
        <v>750.24901939740812</v>
      </c>
      <c r="W21" s="30">
        <f t="shared" si="20"/>
        <v>0</v>
      </c>
      <c r="X21" s="30">
        <f t="shared" si="21"/>
        <v>0</v>
      </c>
      <c r="Y21" s="30">
        <f t="shared" si="22"/>
        <v>0</v>
      </c>
      <c r="Z21" s="30">
        <f t="shared" si="23"/>
        <v>0</v>
      </c>
      <c r="AA21" s="30">
        <f t="shared" si="24"/>
        <v>0</v>
      </c>
      <c r="AB21" s="30">
        <f t="shared" si="25"/>
        <v>0</v>
      </c>
      <c r="AC21" s="30">
        <f t="shared" si="26"/>
        <v>0</v>
      </c>
      <c r="AD21" s="30">
        <f t="shared" si="27"/>
        <v>0</v>
      </c>
      <c r="AE21" s="30">
        <f t="shared" si="28"/>
        <v>0</v>
      </c>
      <c r="AF21" s="30">
        <f t="shared" si="29"/>
        <v>57.580881658063042</v>
      </c>
      <c r="AG21" s="30">
        <f t="shared" si="30"/>
        <v>8.2639228305553445</v>
      </c>
      <c r="AH21" s="30">
        <f t="shared" si="31"/>
        <v>0</v>
      </c>
      <c r="AI21" s="30">
        <f t="shared" si="32"/>
        <v>0</v>
      </c>
      <c r="AJ21" s="30">
        <f t="shared" si="33"/>
        <v>2.7990706361558422</v>
      </c>
      <c r="AK21" s="30">
        <f t="shared" si="34"/>
        <v>0</v>
      </c>
      <c r="AL21" s="30">
        <f t="shared" si="35"/>
        <v>68.643875124774226</v>
      </c>
      <c r="AM21" s="30">
        <f t="shared" si="36"/>
        <v>0</v>
      </c>
      <c r="AN21" s="30">
        <f t="shared" si="37"/>
        <v>0</v>
      </c>
      <c r="AO21" s="30">
        <f t="shared" si="38"/>
        <v>0</v>
      </c>
      <c r="AP21" s="30">
        <f t="shared" si="39"/>
        <v>68.643875124774226</v>
      </c>
    </row>
    <row r="22" spans="1:42">
      <c r="A22" s="28" t="s">
        <v>33</v>
      </c>
      <c r="B22" s="29">
        <v>32</v>
      </c>
      <c r="C22" s="29"/>
      <c r="D22" s="29"/>
      <c r="E22" s="29"/>
      <c r="F22" s="29">
        <v>0</v>
      </c>
      <c r="G22" s="29"/>
      <c r="H22" s="29"/>
      <c r="I22" s="29">
        <v>0</v>
      </c>
      <c r="J22" s="29">
        <v>539</v>
      </c>
      <c r="K22" s="29">
        <v>2793</v>
      </c>
      <c r="L22" s="29">
        <v>88</v>
      </c>
      <c r="M22" s="29"/>
      <c r="N22" s="29"/>
      <c r="O22" s="29">
        <v>485</v>
      </c>
      <c r="P22" s="29"/>
      <c r="Q22" s="29">
        <v>3905</v>
      </c>
      <c r="R22" s="29"/>
      <c r="S22" s="29"/>
      <c r="T22" s="29">
        <v>0</v>
      </c>
      <c r="U22" s="29">
        <v>3937</v>
      </c>
      <c r="V22" s="29">
        <v>4924.1147118622976</v>
      </c>
      <c r="W22" s="30">
        <f t="shared" si="20"/>
        <v>0.64986300832739163</v>
      </c>
      <c r="X22" s="30">
        <f t="shared" si="21"/>
        <v>0</v>
      </c>
      <c r="Y22" s="30">
        <f t="shared" si="22"/>
        <v>0</v>
      </c>
      <c r="Z22" s="30">
        <f t="shared" si="23"/>
        <v>0</v>
      </c>
      <c r="AA22" s="30">
        <f t="shared" si="24"/>
        <v>0</v>
      </c>
      <c r="AB22" s="30">
        <f t="shared" si="25"/>
        <v>0</v>
      </c>
      <c r="AC22" s="30">
        <f t="shared" si="26"/>
        <v>0</v>
      </c>
      <c r="AD22" s="30">
        <f t="shared" si="27"/>
        <v>0</v>
      </c>
      <c r="AE22" s="30">
        <f t="shared" si="28"/>
        <v>10.946130046514503</v>
      </c>
      <c r="AF22" s="30">
        <f t="shared" si="29"/>
        <v>56.720855695575153</v>
      </c>
      <c r="AG22" s="30">
        <f t="shared" si="30"/>
        <v>1.7871232729003272</v>
      </c>
      <c r="AH22" s="30">
        <f t="shared" si="31"/>
        <v>0</v>
      </c>
      <c r="AI22" s="30">
        <f t="shared" si="32"/>
        <v>0</v>
      </c>
      <c r="AJ22" s="30">
        <f t="shared" si="33"/>
        <v>9.8494862199620297</v>
      </c>
      <c r="AK22" s="30">
        <f t="shared" si="34"/>
        <v>0</v>
      </c>
      <c r="AL22" s="30">
        <f t="shared" si="35"/>
        <v>79.303595234952013</v>
      </c>
      <c r="AM22" s="30">
        <f t="shared" si="36"/>
        <v>0</v>
      </c>
      <c r="AN22" s="30">
        <f t="shared" si="37"/>
        <v>0</v>
      </c>
      <c r="AO22" s="30">
        <f t="shared" si="38"/>
        <v>0</v>
      </c>
      <c r="AP22" s="30">
        <f t="shared" si="39"/>
        <v>79.953458243279414</v>
      </c>
    </row>
    <row r="23" spans="1:42">
      <c r="A23" s="28" t="s">
        <v>34</v>
      </c>
      <c r="B23" s="29"/>
      <c r="C23" s="29"/>
      <c r="D23" s="29"/>
      <c r="E23" s="29"/>
      <c r="F23" s="29">
        <v>0</v>
      </c>
      <c r="G23" s="29"/>
      <c r="H23" s="29"/>
      <c r="I23" s="29">
        <v>0</v>
      </c>
      <c r="J23" s="29">
        <v>364</v>
      </c>
      <c r="K23" s="29">
        <v>727</v>
      </c>
      <c r="L23" s="29">
        <v>91</v>
      </c>
      <c r="M23" s="29"/>
      <c r="N23" s="29"/>
      <c r="O23" s="29">
        <v>36</v>
      </c>
      <c r="P23" s="29"/>
      <c r="Q23" s="29">
        <v>1218</v>
      </c>
      <c r="R23" s="29"/>
      <c r="S23" s="29"/>
      <c r="T23" s="29">
        <v>0</v>
      </c>
      <c r="U23" s="29">
        <v>1218</v>
      </c>
      <c r="V23" s="29">
        <v>1664.7422833617629</v>
      </c>
      <c r="W23" s="30">
        <f t="shared" si="20"/>
        <v>0</v>
      </c>
      <c r="X23" s="30">
        <f t="shared" si="21"/>
        <v>0</v>
      </c>
      <c r="Y23" s="30">
        <f t="shared" si="22"/>
        <v>0</v>
      </c>
      <c r="Z23" s="30">
        <f t="shared" si="23"/>
        <v>0</v>
      </c>
      <c r="AA23" s="30">
        <f t="shared" si="24"/>
        <v>0</v>
      </c>
      <c r="AB23" s="30">
        <f t="shared" si="25"/>
        <v>0</v>
      </c>
      <c r="AC23" s="30">
        <f t="shared" si="26"/>
        <v>0</v>
      </c>
      <c r="AD23" s="30">
        <f t="shared" si="27"/>
        <v>0</v>
      </c>
      <c r="AE23" s="30">
        <f t="shared" si="28"/>
        <v>21.865246268926519</v>
      </c>
      <c r="AF23" s="30">
        <f t="shared" si="29"/>
        <v>43.670423179971365</v>
      </c>
      <c r="AG23" s="30">
        <f t="shared" si="30"/>
        <v>5.4663115672316298</v>
      </c>
      <c r="AH23" s="30">
        <f t="shared" si="31"/>
        <v>0</v>
      </c>
      <c r="AI23" s="30">
        <f t="shared" si="32"/>
        <v>0</v>
      </c>
      <c r="AJ23" s="30">
        <f t="shared" si="33"/>
        <v>2.1624968837399852</v>
      </c>
      <c r="AK23" s="30">
        <f t="shared" si="34"/>
        <v>0</v>
      </c>
      <c r="AL23" s="30">
        <f t="shared" si="35"/>
        <v>73.16447789986951</v>
      </c>
      <c r="AM23" s="30">
        <f t="shared" si="36"/>
        <v>0</v>
      </c>
      <c r="AN23" s="30">
        <f t="shared" si="37"/>
        <v>0</v>
      </c>
      <c r="AO23" s="30">
        <f t="shared" si="38"/>
        <v>0</v>
      </c>
      <c r="AP23" s="30">
        <f t="shared" si="39"/>
        <v>73.16447789986951</v>
      </c>
    </row>
    <row r="24" spans="1:42">
      <c r="A24" s="28" t="s">
        <v>35</v>
      </c>
      <c r="B24" s="29">
        <v>26</v>
      </c>
      <c r="C24" s="29"/>
      <c r="D24" s="29"/>
      <c r="E24" s="29"/>
      <c r="F24" s="29">
        <v>0</v>
      </c>
      <c r="G24" s="29"/>
      <c r="H24" s="29"/>
      <c r="I24" s="29">
        <v>0</v>
      </c>
      <c r="J24" s="29">
        <v>533</v>
      </c>
      <c r="K24" s="29">
        <v>905</v>
      </c>
      <c r="L24" s="29"/>
      <c r="M24" s="29"/>
      <c r="N24" s="29"/>
      <c r="O24" s="29"/>
      <c r="P24" s="29"/>
      <c r="Q24" s="29">
        <v>1438</v>
      </c>
      <c r="R24" s="29"/>
      <c r="S24" s="29"/>
      <c r="T24" s="29">
        <v>0</v>
      </c>
      <c r="U24" s="29">
        <v>1464</v>
      </c>
      <c r="V24" s="29">
        <v>1762.1133333117482</v>
      </c>
      <c r="W24" s="30">
        <f t="shared" si="20"/>
        <v>1.4755010082770965</v>
      </c>
      <c r="X24" s="30">
        <f t="shared" si="21"/>
        <v>0</v>
      </c>
      <c r="Y24" s="30">
        <f t="shared" si="22"/>
        <v>0</v>
      </c>
      <c r="Z24" s="30">
        <f t="shared" si="23"/>
        <v>0</v>
      </c>
      <c r="AA24" s="30">
        <f t="shared" si="24"/>
        <v>0</v>
      </c>
      <c r="AB24" s="30">
        <f t="shared" si="25"/>
        <v>0</v>
      </c>
      <c r="AC24" s="30">
        <f t="shared" si="26"/>
        <v>0</v>
      </c>
      <c r="AD24" s="30">
        <f t="shared" si="27"/>
        <v>0</v>
      </c>
      <c r="AE24" s="30">
        <f t="shared" si="28"/>
        <v>30.247770669680481</v>
      </c>
      <c r="AF24" s="30">
        <f t="shared" si="29"/>
        <v>51.358785095798943</v>
      </c>
      <c r="AG24" s="30">
        <f t="shared" si="30"/>
        <v>0</v>
      </c>
      <c r="AH24" s="30">
        <f t="shared" si="31"/>
        <v>0</v>
      </c>
      <c r="AI24" s="30">
        <f t="shared" si="32"/>
        <v>0</v>
      </c>
      <c r="AJ24" s="30">
        <f t="shared" si="33"/>
        <v>0</v>
      </c>
      <c r="AK24" s="30">
        <f t="shared" si="34"/>
        <v>0</v>
      </c>
      <c r="AL24" s="30">
        <f t="shared" si="35"/>
        <v>81.606555765479413</v>
      </c>
      <c r="AM24" s="30">
        <f t="shared" si="36"/>
        <v>0</v>
      </c>
      <c r="AN24" s="30">
        <f t="shared" si="37"/>
        <v>0</v>
      </c>
      <c r="AO24" s="30">
        <f t="shared" si="38"/>
        <v>0</v>
      </c>
      <c r="AP24" s="30">
        <f t="shared" si="39"/>
        <v>83.08205677375652</v>
      </c>
    </row>
    <row r="25" spans="1:42">
      <c r="A25" s="28" t="s">
        <v>36</v>
      </c>
      <c r="B25" s="29">
        <v>487</v>
      </c>
      <c r="C25" s="29"/>
      <c r="D25" s="29">
        <v>78</v>
      </c>
      <c r="E25" s="29"/>
      <c r="F25" s="29">
        <v>0</v>
      </c>
      <c r="G25" s="29">
        <v>46</v>
      </c>
      <c r="H25" s="29"/>
      <c r="I25" s="29">
        <v>124</v>
      </c>
      <c r="J25" s="29">
        <v>1310</v>
      </c>
      <c r="K25" s="29">
        <v>5915</v>
      </c>
      <c r="L25" s="29">
        <v>171</v>
      </c>
      <c r="M25" s="29">
        <v>69</v>
      </c>
      <c r="N25" s="29"/>
      <c r="O25" s="29">
        <v>424</v>
      </c>
      <c r="P25" s="29"/>
      <c r="Q25" s="29">
        <v>7889</v>
      </c>
      <c r="R25" s="29"/>
      <c r="S25" s="29"/>
      <c r="T25" s="29">
        <v>0</v>
      </c>
      <c r="U25" s="29">
        <v>8500</v>
      </c>
      <c r="V25" s="29">
        <v>10635.71489113009</v>
      </c>
      <c r="W25" s="30">
        <f t="shared" si="20"/>
        <v>4.5789117608459522</v>
      </c>
      <c r="X25" s="30">
        <f t="shared" si="21"/>
        <v>0</v>
      </c>
      <c r="Y25" s="30">
        <f t="shared" si="22"/>
        <v>0.73337806436547082</v>
      </c>
      <c r="Z25" s="30">
        <f t="shared" si="23"/>
        <v>0</v>
      </c>
      <c r="AA25" s="30">
        <f t="shared" si="24"/>
        <v>0</v>
      </c>
      <c r="AB25" s="30">
        <f t="shared" si="25"/>
        <v>0.43250501231809824</v>
      </c>
      <c r="AC25" s="30">
        <f t="shared" si="26"/>
        <v>0</v>
      </c>
      <c r="AD25" s="30">
        <f t="shared" si="27"/>
        <v>1.1658830766835691</v>
      </c>
      <c r="AE25" s="30">
        <f t="shared" si="28"/>
        <v>12.316990568189318</v>
      </c>
      <c r="AF25" s="30">
        <f t="shared" si="29"/>
        <v>55.614503214381536</v>
      </c>
      <c r="AG25" s="30">
        <f t="shared" si="30"/>
        <v>1.6077903718781477</v>
      </c>
      <c r="AH25" s="30">
        <f t="shared" si="31"/>
        <v>0.64875751847714735</v>
      </c>
      <c r="AI25" s="30">
        <f t="shared" si="32"/>
        <v>0</v>
      </c>
      <c r="AJ25" s="30">
        <f t="shared" si="33"/>
        <v>3.9865679396276872</v>
      </c>
      <c r="AK25" s="30">
        <f t="shared" si="34"/>
        <v>0</v>
      </c>
      <c r="AL25" s="30">
        <f t="shared" si="35"/>
        <v>74.174609612553837</v>
      </c>
      <c r="AM25" s="30">
        <f t="shared" si="36"/>
        <v>0</v>
      </c>
      <c r="AN25" s="30">
        <f t="shared" si="37"/>
        <v>0</v>
      </c>
      <c r="AO25" s="30">
        <f t="shared" si="38"/>
        <v>0</v>
      </c>
      <c r="AP25" s="30">
        <f t="shared" si="39"/>
        <v>79.919404450083363</v>
      </c>
    </row>
    <row r="26" spans="1:42">
      <c r="A26" s="28" t="s">
        <v>37</v>
      </c>
      <c r="B26" s="29">
        <v>149</v>
      </c>
      <c r="C26" s="29"/>
      <c r="D26" s="29"/>
      <c r="E26" s="29">
        <v>58</v>
      </c>
      <c r="F26" s="29">
        <v>17</v>
      </c>
      <c r="G26" s="29"/>
      <c r="H26" s="29"/>
      <c r="I26" s="29">
        <v>75</v>
      </c>
      <c r="J26" s="29">
        <v>2236</v>
      </c>
      <c r="K26" s="29">
        <v>6266</v>
      </c>
      <c r="L26" s="29">
        <v>78</v>
      </c>
      <c r="M26" s="29">
        <v>71</v>
      </c>
      <c r="N26" s="29"/>
      <c r="O26" s="29">
        <v>519</v>
      </c>
      <c r="P26" s="29"/>
      <c r="Q26" s="29">
        <v>9170</v>
      </c>
      <c r="R26" s="29"/>
      <c r="S26" s="29"/>
      <c r="T26" s="29">
        <v>0</v>
      </c>
      <c r="U26" s="29">
        <v>9394</v>
      </c>
      <c r="V26" s="29">
        <v>9372.900559344791</v>
      </c>
      <c r="W26" s="30">
        <f t="shared" si="20"/>
        <v>1.5896893288966656</v>
      </c>
      <c r="X26" s="30">
        <f t="shared" si="21"/>
        <v>0</v>
      </c>
      <c r="Y26" s="30">
        <f t="shared" si="22"/>
        <v>0</v>
      </c>
      <c r="Z26" s="30">
        <f t="shared" si="23"/>
        <v>0.61880524212084964</v>
      </c>
      <c r="AA26" s="30">
        <f t="shared" si="24"/>
        <v>0.18137395027680075</v>
      </c>
      <c r="AB26" s="30">
        <f t="shared" si="25"/>
        <v>0</v>
      </c>
      <c r="AC26" s="30">
        <f t="shared" si="26"/>
        <v>0</v>
      </c>
      <c r="AD26" s="30">
        <f t="shared" si="27"/>
        <v>0.80017919239765045</v>
      </c>
      <c r="AE26" s="30">
        <f t="shared" si="28"/>
        <v>23.856008989348616</v>
      </c>
      <c r="AF26" s="30">
        <f t="shared" si="29"/>
        <v>66.852304260849024</v>
      </c>
      <c r="AG26" s="30">
        <f t="shared" si="30"/>
        <v>0.8321863600935564</v>
      </c>
      <c r="AH26" s="30">
        <f t="shared" si="31"/>
        <v>0.75750296880310897</v>
      </c>
      <c r="AI26" s="30">
        <f t="shared" si="32"/>
        <v>0</v>
      </c>
      <c r="AJ26" s="30">
        <f t="shared" si="33"/>
        <v>5.5372400113917406</v>
      </c>
      <c r="AK26" s="30">
        <f t="shared" si="34"/>
        <v>0</v>
      </c>
      <c r="AL26" s="30">
        <f t="shared" si="35"/>
        <v>97.835242590486047</v>
      </c>
      <c r="AM26" s="30">
        <f t="shared" si="36"/>
        <v>0</v>
      </c>
      <c r="AN26" s="30">
        <f t="shared" si="37"/>
        <v>0</v>
      </c>
      <c r="AO26" s="30">
        <f t="shared" si="38"/>
        <v>0</v>
      </c>
      <c r="AP26" s="30">
        <f t="shared" si="39"/>
        <v>100.22511111178036</v>
      </c>
    </row>
    <row r="27" spans="1:42">
      <c r="A27" s="28" t="s">
        <v>38</v>
      </c>
      <c r="B27" s="29"/>
      <c r="C27" s="29"/>
      <c r="D27" s="29"/>
      <c r="E27" s="29"/>
      <c r="F27" s="29">
        <v>0</v>
      </c>
      <c r="G27" s="29"/>
      <c r="H27" s="29"/>
      <c r="I27" s="29">
        <v>0</v>
      </c>
      <c r="J27" s="29">
        <v>259</v>
      </c>
      <c r="K27" s="29">
        <v>699</v>
      </c>
      <c r="L27" s="29"/>
      <c r="M27" s="29"/>
      <c r="N27" s="29"/>
      <c r="O27" s="29">
        <v>22</v>
      </c>
      <c r="P27" s="29"/>
      <c r="Q27" s="29">
        <v>980</v>
      </c>
      <c r="R27" s="29"/>
      <c r="S27" s="29"/>
      <c r="T27" s="29">
        <v>0</v>
      </c>
      <c r="U27" s="29">
        <v>980</v>
      </c>
      <c r="V27" s="29">
        <v>1189.5298204876669</v>
      </c>
      <c r="W27" s="30">
        <f t="shared" si="20"/>
        <v>0</v>
      </c>
      <c r="X27" s="30">
        <f t="shared" si="21"/>
        <v>0</v>
      </c>
      <c r="Y27" s="30">
        <f t="shared" si="22"/>
        <v>0</v>
      </c>
      <c r="Z27" s="30">
        <f t="shared" si="23"/>
        <v>0</v>
      </c>
      <c r="AA27" s="30">
        <f t="shared" si="24"/>
        <v>0</v>
      </c>
      <c r="AB27" s="30">
        <f t="shared" si="25"/>
        <v>0</v>
      </c>
      <c r="AC27" s="30">
        <f t="shared" si="26"/>
        <v>0</v>
      </c>
      <c r="AD27" s="30">
        <f t="shared" si="27"/>
        <v>0</v>
      </c>
      <c r="AE27" s="30">
        <f t="shared" si="28"/>
        <v>21.77330870896694</v>
      </c>
      <c r="AF27" s="30">
        <f t="shared" si="29"/>
        <v>58.762713465513094</v>
      </c>
      <c r="AG27" s="30">
        <f t="shared" si="30"/>
        <v>0</v>
      </c>
      <c r="AH27" s="30">
        <f t="shared" si="31"/>
        <v>0</v>
      </c>
      <c r="AI27" s="30">
        <f t="shared" si="32"/>
        <v>0</v>
      </c>
      <c r="AJ27" s="30">
        <f t="shared" si="33"/>
        <v>1.8494702378273078</v>
      </c>
      <c r="AK27" s="30">
        <f t="shared" si="34"/>
        <v>0</v>
      </c>
      <c r="AL27" s="30">
        <f t="shared" si="35"/>
        <v>82.385492412307343</v>
      </c>
      <c r="AM27" s="30">
        <f t="shared" si="36"/>
        <v>0</v>
      </c>
      <c r="AN27" s="30">
        <f t="shared" si="37"/>
        <v>0</v>
      </c>
      <c r="AO27" s="30">
        <f t="shared" si="38"/>
        <v>0</v>
      </c>
      <c r="AP27" s="30">
        <f t="shared" si="39"/>
        <v>82.385492412307343</v>
      </c>
    </row>
    <row r="28" spans="1:42">
      <c r="A28" s="28" t="s">
        <v>39</v>
      </c>
      <c r="B28" s="29">
        <v>107</v>
      </c>
      <c r="C28" s="29"/>
      <c r="D28" s="29"/>
      <c r="E28" s="29"/>
      <c r="F28" s="29">
        <v>244</v>
      </c>
      <c r="G28" s="29">
        <v>93</v>
      </c>
      <c r="H28" s="29">
        <v>83</v>
      </c>
      <c r="I28" s="29">
        <v>420</v>
      </c>
      <c r="J28" s="29">
        <v>4001</v>
      </c>
      <c r="K28" s="29">
        <v>15953</v>
      </c>
      <c r="L28" s="29"/>
      <c r="M28" s="29">
        <v>114</v>
      </c>
      <c r="N28" s="29"/>
      <c r="O28" s="29">
        <v>3934</v>
      </c>
      <c r="P28" s="29">
        <v>83</v>
      </c>
      <c r="Q28" s="29">
        <v>24085</v>
      </c>
      <c r="R28" s="29"/>
      <c r="S28" s="29"/>
      <c r="T28" s="29">
        <v>0</v>
      </c>
      <c r="U28" s="29">
        <v>24612</v>
      </c>
      <c r="V28" s="29">
        <v>33924.29615784077</v>
      </c>
      <c r="W28" s="30">
        <f t="shared" si="20"/>
        <v>0.31540816499819868</v>
      </c>
      <c r="X28" s="30">
        <f t="shared" si="21"/>
        <v>0</v>
      </c>
      <c r="Y28" s="30">
        <f t="shared" si="22"/>
        <v>0</v>
      </c>
      <c r="Z28" s="30">
        <f t="shared" si="23"/>
        <v>0</v>
      </c>
      <c r="AA28" s="30">
        <f t="shared" si="24"/>
        <v>0.71924852579028486</v>
      </c>
      <c r="AB28" s="30">
        <f t="shared" si="25"/>
        <v>0.27413980696105122</v>
      </c>
      <c r="AC28" s="30">
        <f t="shared" si="26"/>
        <v>0.2446624083630887</v>
      </c>
      <c r="AD28" s="30">
        <f t="shared" si="27"/>
        <v>1.2380507411144248</v>
      </c>
      <c r="AE28" s="30">
        <f t="shared" si="28"/>
        <v>11.793907179044796</v>
      </c>
      <c r="AF28" s="30">
        <f t="shared" si="29"/>
        <v>47.025293983329568</v>
      </c>
      <c r="AG28" s="30">
        <f t="shared" si="30"/>
        <v>0</v>
      </c>
      <c r="AH28" s="30">
        <f t="shared" si="31"/>
        <v>0.33604234401677241</v>
      </c>
      <c r="AI28" s="30">
        <f t="shared" si="32"/>
        <v>0</v>
      </c>
      <c r="AJ28" s="30">
        <f t="shared" si="33"/>
        <v>11.596408608438445</v>
      </c>
      <c r="AK28" s="30">
        <f t="shared" si="34"/>
        <v>0.2446624083630887</v>
      </c>
      <c r="AL28" s="30">
        <f t="shared" si="35"/>
        <v>70.996314523192666</v>
      </c>
      <c r="AM28" s="30">
        <f t="shared" si="36"/>
        <v>0</v>
      </c>
      <c r="AN28" s="30">
        <f t="shared" si="37"/>
        <v>0</v>
      </c>
      <c r="AO28" s="30">
        <f t="shared" si="38"/>
        <v>0</v>
      </c>
      <c r="AP28" s="30">
        <f t="shared" si="39"/>
        <v>72.549773429305304</v>
      </c>
    </row>
    <row r="29" spans="1:42">
      <c r="A29" s="28" t="s">
        <v>40</v>
      </c>
      <c r="B29" s="29">
        <v>35</v>
      </c>
      <c r="C29" s="29"/>
      <c r="D29" s="29"/>
      <c r="E29" s="29"/>
      <c r="F29" s="29">
        <v>0</v>
      </c>
      <c r="G29" s="29"/>
      <c r="H29" s="29"/>
      <c r="I29" s="29">
        <v>0</v>
      </c>
      <c r="J29" s="29">
        <v>350</v>
      </c>
      <c r="K29" s="29">
        <v>1137</v>
      </c>
      <c r="L29" s="29">
        <v>34</v>
      </c>
      <c r="M29" s="29"/>
      <c r="N29" s="29"/>
      <c r="O29" s="29">
        <v>36</v>
      </c>
      <c r="P29" s="29"/>
      <c r="Q29" s="29">
        <v>1557</v>
      </c>
      <c r="R29" s="29"/>
      <c r="S29" s="29"/>
      <c r="T29" s="29">
        <v>0</v>
      </c>
      <c r="U29" s="29">
        <v>1592</v>
      </c>
      <c r="V29" s="29">
        <v>2223.5607914160837</v>
      </c>
      <c r="W29" s="30">
        <f t="shared" si="20"/>
        <v>1.5740518602016771</v>
      </c>
      <c r="X29" s="30">
        <f t="shared" si="21"/>
        <v>0</v>
      </c>
      <c r="Y29" s="30">
        <f t="shared" si="22"/>
        <v>0</v>
      </c>
      <c r="Z29" s="30">
        <f t="shared" si="23"/>
        <v>0</v>
      </c>
      <c r="AA29" s="30">
        <f t="shared" si="24"/>
        <v>0</v>
      </c>
      <c r="AB29" s="30">
        <f t="shared" si="25"/>
        <v>0</v>
      </c>
      <c r="AC29" s="30">
        <f t="shared" si="26"/>
        <v>0</v>
      </c>
      <c r="AD29" s="30">
        <f t="shared" si="27"/>
        <v>0</v>
      </c>
      <c r="AE29" s="30">
        <f t="shared" si="28"/>
        <v>15.74051860201677</v>
      </c>
      <c r="AF29" s="30">
        <f t="shared" si="29"/>
        <v>51.134199001408767</v>
      </c>
      <c r="AG29" s="30">
        <f t="shared" si="30"/>
        <v>1.5290789499102007</v>
      </c>
      <c r="AH29" s="30">
        <f t="shared" si="31"/>
        <v>0</v>
      </c>
      <c r="AI29" s="30">
        <f t="shared" si="32"/>
        <v>0</v>
      </c>
      <c r="AJ29" s="30">
        <f t="shared" si="33"/>
        <v>1.6190247704931537</v>
      </c>
      <c r="AK29" s="30">
        <f t="shared" si="34"/>
        <v>0</v>
      </c>
      <c r="AL29" s="30">
        <f t="shared" si="35"/>
        <v>70.022821323828893</v>
      </c>
      <c r="AM29" s="30">
        <f t="shared" si="36"/>
        <v>0</v>
      </c>
      <c r="AN29" s="30">
        <f t="shared" si="37"/>
        <v>0</v>
      </c>
      <c r="AO29" s="30">
        <f t="shared" si="38"/>
        <v>0</v>
      </c>
      <c r="AP29" s="30">
        <f t="shared" si="39"/>
        <v>71.596873184030571</v>
      </c>
    </row>
    <row r="30" spans="1:42">
      <c r="A30" s="28" t="s">
        <v>41</v>
      </c>
      <c r="B30" s="29">
        <v>201</v>
      </c>
      <c r="C30" s="29"/>
      <c r="D30" s="29"/>
      <c r="E30" s="29"/>
      <c r="F30" s="29">
        <v>0</v>
      </c>
      <c r="G30" s="29"/>
      <c r="H30" s="29"/>
      <c r="I30" s="29">
        <v>0</v>
      </c>
      <c r="J30" s="29">
        <v>89</v>
      </c>
      <c r="K30" s="29">
        <v>1829</v>
      </c>
      <c r="L30" s="29"/>
      <c r="M30" s="29"/>
      <c r="N30" s="29"/>
      <c r="O30" s="29"/>
      <c r="P30" s="29"/>
      <c r="Q30" s="29">
        <v>1918</v>
      </c>
      <c r="R30" s="29"/>
      <c r="S30" s="29"/>
      <c r="T30" s="29">
        <v>0</v>
      </c>
      <c r="U30" s="29">
        <v>2119</v>
      </c>
      <c r="V30" s="29">
        <v>2842.099941868918</v>
      </c>
      <c r="W30" s="30">
        <f t="shared" si="20"/>
        <v>7.0722354636067335</v>
      </c>
      <c r="X30" s="30">
        <f t="shared" si="21"/>
        <v>0</v>
      </c>
      <c r="Y30" s="30">
        <f t="shared" si="22"/>
        <v>0</v>
      </c>
      <c r="Z30" s="30">
        <f t="shared" si="23"/>
        <v>0</v>
      </c>
      <c r="AA30" s="30">
        <f t="shared" si="24"/>
        <v>0</v>
      </c>
      <c r="AB30" s="30">
        <f t="shared" si="25"/>
        <v>0</v>
      </c>
      <c r="AC30" s="30">
        <f t="shared" si="26"/>
        <v>0</v>
      </c>
      <c r="AD30" s="30">
        <f t="shared" si="27"/>
        <v>0</v>
      </c>
      <c r="AE30" s="30">
        <f t="shared" si="28"/>
        <v>3.1314873445820868</v>
      </c>
      <c r="AF30" s="30">
        <f t="shared" si="29"/>
        <v>64.353824193715013</v>
      </c>
      <c r="AG30" s="30">
        <f t="shared" si="30"/>
        <v>0</v>
      </c>
      <c r="AH30" s="30">
        <f t="shared" si="31"/>
        <v>0</v>
      </c>
      <c r="AI30" s="30">
        <f t="shared" si="32"/>
        <v>0</v>
      </c>
      <c r="AJ30" s="30">
        <f t="shared" si="33"/>
        <v>0</v>
      </c>
      <c r="AK30" s="30">
        <f t="shared" si="34"/>
        <v>0</v>
      </c>
      <c r="AL30" s="30">
        <f t="shared" si="35"/>
        <v>67.485311538297097</v>
      </c>
      <c r="AM30" s="30">
        <f t="shared" si="36"/>
        <v>0</v>
      </c>
      <c r="AN30" s="30">
        <f t="shared" si="37"/>
        <v>0</v>
      </c>
      <c r="AO30" s="30">
        <f t="shared" si="38"/>
        <v>0</v>
      </c>
      <c r="AP30" s="30">
        <f t="shared" si="39"/>
        <v>74.557547001903828</v>
      </c>
    </row>
    <row r="31" spans="1:42">
      <c r="A31" s="28" t="s">
        <v>42</v>
      </c>
      <c r="B31" s="29">
        <v>251</v>
      </c>
      <c r="C31" s="29">
        <v>116</v>
      </c>
      <c r="D31" s="29"/>
      <c r="E31" s="29"/>
      <c r="F31" s="29">
        <v>784</v>
      </c>
      <c r="G31" s="29">
        <v>310</v>
      </c>
      <c r="H31" s="29"/>
      <c r="I31" s="29">
        <v>1210</v>
      </c>
      <c r="J31" s="29">
        <v>7477</v>
      </c>
      <c r="K31" s="29">
        <v>36255</v>
      </c>
      <c r="L31" s="29">
        <v>1061</v>
      </c>
      <c r="M31" s="29">
        <v>99</v>
      </c>
      <c r="N31" s="29"/>
      <c r="O31" s="29">
        <v>15673</v>
      </c>
      <c r="P31" s="29"/>
      <c r="Q31" s="29">
        <v>60565</v>
      </c>
      <c r="R31" s="29">
        <v>12</v>
      </c>
      <c r="S31" s="29"/>
      <c r="T31" s="29">
        <v>12</v>
      </c>
      <c r="U31" s="29">
        <v>62038</v>
      </c>
      <c r="V31" s="29">
        <v>91300.473728869401</v>
      </c>
      <c r="W31" s="30">
        <f t="shared" si="20"/>
        <v>0.27491642677055822</v>
      </c>
      <c r="X31" s="30">
        <f t="shared" si="21"/>
        <v>0.12705300998161256</v>
      </c>
      <c r="Y31" s="30">
        <f t="shared" si="22"/>
        <v>0</v>
      </c>
      <c r="Z31" s="30">
        <f t="shared" si="23"/>
        <v>0</v>
      </c>
      <c r="AA31" s="30">
        <f t="shared" si="24"/>
        <v>0.85870310194469179</v>
      </c>
      <c r="AB31" s="30">
        <f t="shared" si="25"/>
        <v>0.33953821633017151</v>
      </c>
      <c r="AC31" s="30">
        <f t="shared" si="26"/>
        <v>0</v>
      </c>
      <c r="AD31" s="30">
        <f t="shared" si="27"/>
        <v>1.325294328256476</v>
      </c>
      <c r="AE31" s="30">
        <f t="shared" si="28"/>
        <v>8.1894427209699749</v>
      </c>
      <c r="AF31" s="30">
        <f t="shared" si="29"/>
        <v>39.709542042097965</v>
      </c>
      <c r="AG31" s="30">
        <f t="shared" si="30"/>
        <v>1.1620969275042323</v>
      </c>
      <c r="AH31" s="30">
        <f t="shared" si="31"/>
        <v>0.10843317231189348</v>
      </c>
      <c r="AI31" s="30">
        <f t="shared" si="32"/>
        <v>0</v>
      </c>
      <c r="AJ31" s="30">
        <f t="shared" si="33"/>
        <v>17.166395046912189</v>
      </c>
      <c r="AK31" s="30">
        <f t="shared" si="34"/>
        <v>0</v>
      </c>
      <c r="AL31" s="30">
        <f t="shared" si="35"/>
        <v>66.335909909796257</v>
      </c>
      <c r="AM31" s="30">
        <f t="shared" si="36"/>
        <v>1.3143414825684058E-2</v>
      </c>
      <c r="AN31" s="30">
        <f t="shared" si="37"/>
        <v>0</v>
      </c>
      <c r="AO31" s="30">
        <f t="shared" si="38"/>
        <v>1.3143414825684058E-2</v>
      </c>
      <c r="AP31" s="30">
        <f t="shared" si="39"/>
        <v>67.94926407964897</v>
      </c>
    </row>
    <row r="32" spans="1:42">
      <c r="A32" s="28" t="s">
        <v>43</v>
      </c>
      <c r="B32" s="29">
        <v>10</v>
      </c>
      <c r="C32" s="29"/>
      <c r="D32" s="29"/>
      <c r="E32" s="29"/>
      <c r="F32" s="29">
        <v>0</v>
      </c>
      <c r="G32" s="29">
        <v>54</v>
      </c>
      <c r="H32" s="29"/>
      <c r="I32" s="29">
        <v>54</v>
      </c>
      <c r="J32" s="29">
        <v>441</v>
      </c>
      <c r="K32" s="29">
        <v>1082</v>
      </c>
      <c r="L32" s="29">
        <v>145</v>
      </c>
      <c r="M32" s="29"/>
      <c r="N32" s="29"/>
      <c r="O32" s="29">
        <v>305</v>
      </c>
      <c r="P32" s="29"/>
      <c r="Q32" s="29">
        <v>1973</v>
      </c>
      <c r="R32" s="29"/>
      <c r="S32" s="29"/>
      <c r="T32" s="29">
        <v>0</v>
      </c>
      <c r="U32" s="29">
        <v>2037</v>
      </c>
      <c r="V32" s="29">
        <v>2117.9959648798681</v>
      </c>
      <c r="W32" s="30">
        <f t="shared" si="20"/>
        <v>0.47214443114235094</v>
      </c>
      <c r="X32" s="30">
        <f t="shared" si="21"/>
        <v>0</v>
      </c>
      <c r="Y32" s="30">
        <f t="shared" si="22"/>
        <v>0</v>
      </c>
      <c r="Z32" s="30">
        <f t="shared" si="23"/>
        <v>0</v>
      </c>
      <c r="AA32" s="30">
        <f t="shared" si="24"/>
        <v>0</v>
      </c>
      <c r="AB32" s="30">
        <f t="shared" si="25"/>
        <v>2.5495799281686953</v>
      </c>
      <c r="AC32" s="30">
        <f t="shared" si="26"/>
        <v>0</v>
      </c>
      <c r="AD32" s="30">
        <f t="shared" si="27"/>
        <v>2.5495799281686953</v>
      </c>
      <c r="AE32" s="30">
        <f t="shared" si="28"/>
        <v>20.821569413377674</v>
      </c>
      <c r="AF32" s="30">
        <f t="shared" si="29"/>
        <v>51.086027449602369</v>
      </c>
      <c r="AG32" s="30">
        <f t="shared" si="30"/>
        <v>6.8460942515640886</v>
      </c>
      <c r="AH32" s="30">
        <f t="shared" si="31"/>
        <v>0</v>
      </c>
      <c r="AI32" s="30">
        <f t="shared" si="32"/>
        <v>0</v>
      </c>
      <c r="AJ32" s="30">
        <f t="shared" si="33"/>
        <v>14.400405149841703</v>
      </c>
      <c r="AK32" s="30">
        <f t="shared" si="34"/>
        <v>0</v>
      </c>
      <c r="AL32" s="30">
        <f t="shared" si="35"/>
        <v>93.154096264385842</v>
      </c>
      <c r="AM32" s="30">
        <f t="shared" si="36"/>
        <v>0</v>
      </c>
      <c r="AN32" s="30">
        <f t="shared" si="37"/>
        <v>0</v>
      </c>
      <c r="AO32" s="30">
        <f t="shared" si="38"/>
        <v>0</v>
      </c>
      <c r="AP32" s="30">
        <f t="shared" si="39"/>
        <v>96.175820623696879</v>
      </c>
    </row>
    <row r="33" spans="1:42">
      <c r="A33" s="28" t="s">
        <v>44</v>
      </c>
      <c r="B33" s="29">
        <v>36</v>
      </c>
      <c r="C33" s="29"/>
      <c r="D33" s="29"/>
      <c r="E33" s="29"/>
      <c r="F33" s="29">
        <v>0</v>
      </c>
      <c r="G33" s="29"/>
      <c r="H33" s="29"/>
      <c r="I33" s="29">
        <v>0</v>
      </c>
      <c r="J33" s="29">
        <v>189</v>
      </c>
      <c r="K33" s="29">
        <v>900</v>
      </c>
      <c r="L33" s="29">
        <v>61</v>
      </c>
      <c r="M33" s="29"/>
      <c r="N33" s="29"/>
      <c r="O33" s="29">
        <v>24</v>
      </c>
      <c r="P33" s="29"/>
      <c r="Q33" s="29">
        <v>1174</v>
      </c>
      <c r="R33" s="29"/>
      <c r="S33" s="29"/>
      <c r="T33" s="29">
        <v>0</v>
      </c>
      <c r="U33" s="29">
        <v>1210</v>
      </c>
      <c r="V33" s="29">
        <v>1681.8346280057449</v>
      </c>
      <c r="W33" s="30">
        <f t="shared" si="20"/>
        <v>2.1405196087969376</v>
      </c>
      <c r="X33" s="30">
        <f t="shared" si="21"/>
        <v>0</v>
      </c>
      <c r="Y33" s="30">
        <f t="shared" si="22"/>
        <v>0</v>
      </c>
      <c r="Z33" s="30">
        <f t="shared" si="23"/>
        <v>0</v>
      </c>
      <c r="AA33" s="30">
        <f t="shared" si="24"/>
        <v>0</v>
      </c>
      <c r="AB33" s="30">
        <f t="shared" si="25"/>
        <v>0</v>
      </c>
      <c r="AC33" s="30">
        <f t="shared" si="26"/>
        <v>0</v>
      </c>
      <c r="AD33" s="30">
        <f t="shared" si="27"/>
        <v>0</v>
      </c>
      <c r="AE33" s="30">
        <f t="shared" si="28"/>
        <v>11.237727946183922</v>
      </c>
      <c r="AF33" s="30">
        <f t="shared" si="29"/>
        <v>53.512990219923438</v>
      </c>
      <c r="AG33" s="30">
        <f t="shared" si="30"/>
        <v>3.6269915593503663</v>
      </c>
      <c r="AH33" s="30">
        <f t="shared" si="31"/>
        <v>0</v>
      </c>
      <c r="AI33" s="30">
        <f t="shared" si="32"/>
        <v>0</v>
      </c>
      <c r="AJ33" s="30">
        <f t="shared" si="33"/>
        <v>1.4270130725312917</v>
      </c>
      <c r="AK33" s="30">
        <f t="shared" si="34"/>
        <v>0</v>
      </c>
      <c r="AL33" s="30">
        <f t="shared" si="35"/>
        <v>69.804722797989015</v>
      </c>
      <c r="AM33" s="30">
        <f t="shared" si="36"/>
        <v>0</v>
      </c>
      <c r="AN33" s="30">
        <f t="shared" si="37"/>
        <v>0</v>
      </c>
      <c r="AO33" s="30">
        <f t="shared" si="38"/>
        <v>0</v>
      </c>
      <c r="AP33" s="30">
        <f t="shared" si="39"/>
        <v>71.945242406785965</v>
      </c>
    </row>
    <row r="34" spans="1:42">
      <c r="A34" s="28" t="s">
        <v>45</v>
      </c>
      <c r="B34" s="29">
        <v>320</v>
      </c>
      <c r="C34" s="29"/>
      <c r="D34" s="29"/>
      <c r="E34" s="29"/>
      <c r="F34" s="29">
        <v>0</v>
      </c>
      <c r="G34" s="29"/>
      <c r="H34" s="29"/>
      <c r="I34" s="29">
        <v>0</v>
      </c>
      <c r="J34" s="29">
        <v>87</v>
      </c>
      <c r="K34" s="29">
        <v>5183</v>
      </c>
      <c r="L34" s="29">
        <v>91</v>
      </c>
      <c r="M34" s="29"/>
      <c r="N34" s="29"/>
      <c r="O34" s="29">
        <v>204</v>
      </c>
      <c r="P34" s="29"/>
      <c r="Q34" s="29">
        <v>5565</v>
      </c>
      <c r="R34" s="29"/>
      <c r="S34" s="29"/>
      <c r="T34" s="29">
        <v>0</v>
      </c>
      <c r="U34" s="29">
        <v>5885</v>
      </c>
      <c r="V34" s="29">
        <v>8757.7734644625907</v>
      </c>
      <c r="W34" s="30">
        <f t="shared" si="20"/>
        <v>3.6538967501100625</v>
      </c>
      <c r="X34" s="30">
        <f t="shared" si="21"/>
        <v>0</v>
      </c>
      <c r="Y34" s="30">
        <f t="shared" si="22"/>
        <v>0</v>
      </c>
      <c r="Z34" s="30">
        <f t="shared" si="23"/>
        <v>0</v>
      </c>
      <c r="AA34" s="30">
        <f t="shared" si="24"/>
        <v>0</v>
      </c>
      <c r="AB34" s="30">
        <f t="shared" si="25"/>
        <v>0</v>
      </c>
      <c r="AC34" s="30">
        <f t="shared" si="26"/>
        <v>0</v>
      </c>
      <c r="AD34" s="30">
        <f t="shared" si="27"/>
        <v>0</v>
      </c>
      <c r="AE34" s="30">
        <f t="shared" si="28"/>
        <v>0.99340317893617314</v>
      </c>
      <c r="AF34" s="30">
        <f t="shared" si="29"/>
        <v>59.181708924438915</v>
      </c>
      <c r="AG34" s="30">
        <f t="shared" si="30"/>
        <v>1.039076888312549</v>
      </c>
      <c r="AH34" s="30">
        <f t="shared" si="31"/>
        <v>0</v>
      </c>
      <c r="AI34" s="30">
        <f t="shared" si="32"/>
        <v>0</v>
      </c>
      <c r="AJ34" s="30">
        <f t="shared" si="33"/>
        <v>2.3293591781951646</v>
      </c>
      <c r="AK34" s="30">
        <f t="shared" si="34"/>
        <v>0</v>
      </c>
      <c r="AL34" s="30">
        <f t="shared" si="35"/>
        <v>63.543548169882804</v>
      </c>
      <c r="AM34" s="30">
        <f t="shared" si="36"/>
        <v>0</v>
      </c>
      <c r="AN34" s="30">
        <f t="shared" si="37"/>
        <v>0</v>
      </c>
      <c r="AO34" s="30">
        <f t="shared" si="38"/>
        <v>0</v>
      </c>
      <c r="AP34" s="30">
        <f t="shared" si="39"/>
        <v>67.197444919992861</v>
      </c>
    </row>
    <row r="35" spans="1:42">
      <c r="A35" s="28" t="s">
        <v>46</v>
      </c>
      <c r="B35" s="29">
        <v>27</v>
      </c>
      <c r="C35" s="29"/>
      <c r="D35" s="29"/>
      <c r="E35" s="29"/>
      <c r="F35" s="29">
        <v>0</v>
      </c>
      <c r="G35" s="29"/>
      <c r="H35" s="29"/>
      <c r="I35" s="29">
        <v>0</v>
      </c>
      <c r="J35" s="29"/>
      <c r="K35" s="29">
        <v>486</v>
      </c>
      <c r="L35" s="29">
        <v>95</v>
      </c>
      <c r="M35" s="29"/>
      <c r="N35" s="29"/>
      <c r="O35" s="29">
        <v>36</v>
      </c>
      <c r="P35" s="29"/>
      <c r="Q35" s="29">
        <v>617</v>
      </c>
      <c r="R35" s="29"/>
      <c r="S35" s="29"/>
      <c r="T35" s="29">
        <v>0</v>
      </c>
      <c r="U35" s="29">
        <v>644</v>
      </c>
      <c r="V35" s="29">
        <v>637.28540296529491</v>
      </c>
      <c r="W35" s="30">
        <f t="shared" si="20"/>
        <v>4.2367202942933808</v>
      </c>
      <c r="X35" s="30">
        <f t="shared" si="21"/>
        <v>0</v>
      </c>
      <c r="Y35" s="30">
        <f t="shared" si="22"/>
        <v>0</v>
      </c>
      <c r="Z35" s="30">
        <f t="shared" si="23"/>
        <v>0</v>
      </c>
      <c r="AA35" s="30">
        <f t="shared" si="24"/>
        <v>0</v>
      </c>
      <c r="AB35" s="30">
        <f t="shared" si="25"/>
        <v>0</v>
      </c>
      <c r="AC35" s="30">
        <f t="shared" si="26"/>
        <v>0</v>
      </c>
      <c r="AD35" s="30">
        <f t="shared" si="27"/>
        <v>0</v>
      </c>
      <c r="AE35" s="30">
        <f t="shared" si="28"/>
        <v>0</v>
      </c>
      <c r="AF35" s="30">
        <f t="shared" si="29"/>
        <v>76.260965297280862</v>
      </c>
      <c r="AG35" s="30">
        <f t="shared" si="30"/>
        <v>14.906978813254486</v>
      </c>
      <c r="AH35" s="30">
        <f t="shared" si="31"/>
        <v>0</v>
      </c>
      <c r="AI35" s="30">
        <f t="shared" si="32"/>
        <v>0</v>
      </c>
      <c r="AJ35" s="30">
        <f t="shared" si="33"/>
        <v>5.6489603923911744</v>
      </c>
      <c r="AK35" s="30">
        <f t="shared" si="34"/>
        <v>0</v>
      </c>
      <c r="AL35" s="30">
        <f t="shared" si="35"/>
        <v>96.816904502926519</v>
      </c>
      <c r="AM35" s="30">
        <f t="shared" si="36"/>
        <v>0</v>
      </c>
      <c r="AN35" s="30">
        <f t="shared" si="37"/>
        <v>0</v>
      </c>
      <c r="AO35" s="30">
        <f t="shared" si="38"/>
        <v>0</v>
      </c>
      <c r="AP35" s="30">
        <f t="shared" si="39"/>
        <v>101.05362479721988</v>
      </c>
    </row>
    <row r="36" spans="1:42">
      <c r="A36" s="28" t="s">
        <v>47</v>
      </c>
      <c r="B36" s="29">
        <v>18</v>
      </c>
      <c r="C36" s="29"/>
      <c r="D36" s="29"/>
      <c r="E36" s="29"/>
      <c r="F36" s="29">
        <v>20</v>
      </c>
      <c r="G36" s="29"/>
      <c r="H36" s="29"/>
      <c r="I36" s="29">
        <v>20</v>
      </c>
      <c r="J36" s="29">
        <v>62</v>
      </c>
      <c r="K36" s="29">
        <v>2991</v>
      </c>
      <c r="L36" s="29">
        <v>79</v>
      </c>
      <c r="M36" s="29"/>
      <c r="N36" s="29"/>
      <c r="O36" s="29">
        <v>343</v>
      </c>
      <c r="P36" s="29"/>
      <c r="Q36" s="29">
        <v>3475</v>
      </c>
      <c r="R36" s="29"/>
      <c r="S36" s="29"/>
      <c r="T36" s="29">
        <v>0</v>
      </c>
      <c r="U36" s="29">
        <v>3513</v>
      </c>
      <c r="V36" s="29">
        <v>5919.3876934121372</v>
      </c>
      <c r="W36" s="30">
        <f t="shared" si="20"/>
        <v>0.30408550566864773</v>
      </c>
      <c r="X36" s="30">
        <f t="shared" si="21"/>
        <v>0</v>
      </c>
      <c r="Y36" s="30">
        <f t="shared" si="22"/>
        <v>0</v>
      </c>
      <c r="Z36" s="30">
        <f t="shared" si="23"/>
        <v>0</v>
      </c>
      <c r="AA36" s="30">
        <f t="shared" si="24"/>
        <v>0.33787278407627525</v>
      </c>
      <c r="AB36" s="30">
        <f t="shared" si="25"/>
        <v>0</v>
      </c>
      <c r="AC36" s="30">
        <f t="shared" si="26"/>
        <v>0</v>
      </c>
      <c r="AD36" s="30">
        <f t="shared" si="27"/>
        <v>0.33787278407627525</v>
      </c>
      <c r="AE36" s="30">
        <f t="shared" si="28"/>
        <v>1.0474056306364534</v>
      </c>
      <c r="AF36" s="30">
        <f t="shared" si="29"/>
        <v>50.528874858606962</v>
      </c>
      <c r="AG36" s="30">
        <f t="shared" si="30"/>
        <v>1.3345974971012873</v>
      </c>
      <c r="AH36" s="30">
        <f t="shared" si="31"/>
        <v>0</v>
      </c>
      <c r="AI36" s="30">
        <f t="shared" si="32"/>
        <v>0</v>
      </c>
      <c r="AJ36" s="30">
        <f t="shared" si="33"/>
        <v>5.7945182469081207</v>
      </c>
      <c r="AK36" s="30">
        <f t="shared" si="34"/>
        <v>0</v>
      </c>
      <c r="AL36" s="30">
        <f t="shared" si="35"/>
        <v>58.705396233252827</v>
      </c>
      <c r="AM36" s="30">
        <f t="shared" si="36"/>
        <v>0</v>
      </c>
      <c r="AN36" s="30">
        <f t="shared" si="37"/>
        <v>0</v>
      </c>
      <c r="AO36" s="30">
        <f t="shared" si="38"/>
        <v>0</v>
      </c>
      <c r="AP36" s="30">
        <f t="shared" si="39"/>
        <v>59.34735452299774</v>
      </c>
    </row>
    <row r="37" spans="1:42">
      <c r="A37" s="28" t="s">
        <v>48</v>
      </c>
      <c r="B37" s="29">
        <v>16</v>
      </c>
      <c r="C37" s="29"/>
      <c r="D37" s="29"/>
      <c r="E37" s="29"/>
      <c r="F37" s="29">
        <v>0</v>
      </c>
      <c r="G37" s="29"/>
      <c r="H37" s="29"/>
      <c r="I37" s="29">
        <v>0</v>
      </c>
      <c r="J37" s="29">
        <v>455</v>
      </c>
      <c r="K37" s="29">
        <v>2078</v>
      </c>
      <c r="L37" s="29">
        <v>222</v>
      </c>
      <c r="M37" s="29"/>
      <c r="N37" s="29"/>
      <c r="O37" s="29">
        <v>63</v>
      </c>
      <c r="P37" s="29"/>
      <c r="Q37" s="29">
        <v>2818</v>
      </c>
      <c r="R37" s="29"/>
      <c r="S37" s="29"/>
      <c r="T37" s="29">
        <v>0</v>
      </c>
      <c r="U37" s="29">
        <v>2834</v>
      </c>
      <c r="V37" s="29">
        <v>3918.7531222720559</v>
      </c>
      <c r="W37" s="30">
        <f t="shared" si="20"/>
        <v>0.40829313561665126</v>
      </c>
      <c r="X37" s="30">
        <f t="shared" si="21"/>
        <v>0</v>
      </c>
      <c r="Y37" s="30">
        <f t="shared" si="22"/>
        <v>0</v>
      </c>
      <c r="Z37" s="30">
        <f t="shared" si="23"/>
        <v>0</v>
      </c>
      <c r="AA37" s="30">
        <f t="shared" si="24"/>
        <v>0</v>
      </c>
      <c r="AB37" s="30">
        <f t="shared" si="25"/>
        <v>0</v>
      </c>
      <c r="AC37" s="30">
        <f t="shared" si="26"/>
        <v>0</v>
      </c>
      <c r="AD37" s="30">
        <f t="shared" si="27"/>
        <v>0</v>
      </c>
      <c r="AE37" s="30">
        <f t="shared" si="28"/>
        <v>11.610836044098519</v>
      </c>
      <c r="AF37" s="30">
        <f t="shared" si="29"/>
        <v>53.027070988212579</v>
      </c>
      <c r="AG37" s="30">
        <f t="shared" si="30"/>
        <v>5.6650672566810361</v>
      </c>
      <c r="AH37" s="30">
        <f t="shared" si="31"/>
        <v>0</v>
      </c>
      <c r="AI37" s="30">
        <f t="shared" si="32"/>
        <v>0</v>
      </c>
      <c r="AJ37" s="30">
        <f t="shared" si="33"/>
        <v>1.607654221490564</v>
      </c>
      <c r="AK37" s="30">
        <f t="shared" si="34"/>
        <v>0</v>
      </c>
      <c r="AL37" s="30">
        <f t="shared" si="35"/>
        <v>71.910628510482695</v>
      </c>
      <c r="AM37" s="30">
        <f t="shared" si="36"/>
        <v>0</v>
      </c>
      <c r="AN37" s="30">
        <f t="shared" si="37"/>
        <v>0</v>
      </c>
      <c r="AO37" s="30">
        <f t="shared" si="38"/>
        <v>0</v>
      </c>
      <c r="AP37" s="30">
        <f t="shared" si="39"/>
        <v>72.318921646099355</v>
      </c>
    </row>
    <row r="38" spans="1:42">
      <c r="A38" s="28" t="s">
        <v>49</v>
      </c>
      <c r="B38" s="29">
        <v>75</v>
      </c>
      <c r="C38" s="29"/>
      <c r="D38" s="29"/>
      <c r="E38" s="29"/>
      <c r="F38" s="29">
        <v>0</v>
      </c>
      <c r="G38" s="29">
        <v>84</v>
      </c>
      <c r="H38" s="29"/>
      <c r="I38" s="29">
        <v>84</v>
      </c>
      <c r="J38" s="29">
        <v>1891</v>
      </c>
      <c r="K38" s="29">
        <v>7016</v>
      </c>
      <c r="L38" s="29">
        <v>127</v>
      </c>
      <c r="M38" s="29"/>
      <c r="N38" s="29"/>
      <c r="O38" s="29">
        <v>1304</v>
      </c>
      <c r="P38" s="29"/>
      <c r="Q38" s="29">
        <v>10338</v>
      </c>
      <c r="R38" s="29"/>
      <c r="S38" s="29"/>
      <c r="T38" s="29">
        <v>0</v>
      </c>
      <c r="U38" s="29">
        <v>10497</v>
      </c>
      <c r="V38" s="29">
        <v>13361.43257229638</v>
      </c>
      <c r="W38" s="30">
        <f t="shared" si="20"/>
        <v>0.56131705634248497</v>
      </c>
      <c r="X38" s="30">
        <f t="shared" si="21"/>
        <v>0</v>
      </c>
      <c r="Y38" s="30">
        <f t="shared" si="22"/>
        <v>0</v>
      </c>
      <c r="Z38" s="30">
        <f t="shared" si="23"/>
        <v>0</v>
      </c>
      <c r="AA38" s="30">
        <f t="shared" si="24"/>
        <v>0</v>
      </c>
      <c r="AB38" s="30">
        <f t="shared" si="25"/>
        <v>0.62867510310358299</v>
      </c>
      <c r="AC38" s="30">
        <f t="shared" si="26"/>
        <v>0</v>
      </c>
      <c r="AD38" s="30">
        <f t="shared" si="27"/>
        <v>0.62867510310358299</v>
      </c>
      <c r="AE38" s="30">
        <f t="shared" si="28"/>
        <v>14.152674047248517</v>
      </c>
      <c r="AF38" s="30">
        <f t="shared" si="29"/>
        <v>52.50933956398498</v>
      </c>
      <c r="AG38" s="30">
        <f t="shared" si="30"/>
        <v>0.95049688207327443</v>
      </c>
      <c r="AH38" s="30">
        <f t="shared" si="31"/>
        <v>0</v>
      </c>
      <c r="AI38" s="30">
        <f t="shared" si="32"/>
        <v>0</v>
      </c>
      <c r="AJ38" s="30">
        <f t="shared" si="33"/>
        <v>9.7594325529413375</v>
      </c>
      <c r="AK38" s="30">
        <f t="shared" si="34"/>
        <v>0</v>
      </c>
      <c r="AL38" s="30">
        <f t="shared" si="35"/>
        <v>77.37194304624812</v>
      </c>
      <c r="AM38" s="30">
        <f t="shared" si="36"/>
        <v>0</v>
      </c>
      <c r="AN38" s="30">
        <f t="shared" si="37"/>
        <v>0</v>
      </c>
      <c r="AO38" s="30">
        <f t="shared" si="38"/>
        <v>0</v>
      </c>
      <c r="AP38" s="30">
        <f t="shared" si="39"/>
        <v>78.561935205694184</v>
      </c>
    </row>
    <row r="39" spans="1:42">
      <c r="A39" s="28" t="s">
        <v>50</v>
      </c>
      <c r="B39" s="29">
        <v>63</v>
      </c>
      <c r="C39" s="29"/>
      <c r="D39" s="29"/>
      <c r="E39" s="29"/>
      <c r="F39" s="29">
        <v>0</v>
      </c>
      <c r="G39" s="29"/>
      <c r="H39" s="29"/>
      <c r="I39" s="29">
        <v>0</v>
      </c>
      <c r="J39" s="29">
        <v>371</v>
      </c>
      <c r="K39" s="29">
        <v>2935</v>
      </c>
      <c r="L39" s="29">
        <v>36</v>
      </c>
      <c r="M39" s="29"/>
      <c r="N39" s="29"/>
      <c r="O39" s="29">
        <v>202</v>
      </c>
      <c r="P39" s="29"/>
      <c r="Q39" s="29">
        <v>3544</v>
      </c>
      <c r="R39" s="29"/>
      <c r="S39" s="29"/>
      <c r="T39" s="29">
        <v>0</v>
      </c>
      <c r="U39" s="29">
        <v>3607</v>
      </c>
      <c r="V39" s="29">
        <v>4839.5853675223416</v>
      </c>
      <c r="W39" s="30">
        <f t="shared" si="20"/>
        <v>1.3017644119428617</v>
      </c>
      <c r="X39" s="30">
        <f t="shared" si="21"/>
        <v>0</v>
      </c>
      <c r="Y39" s="30">
        <f t="shared" si="22"/>
        <v>0</v>
      </c>
      <c r="Z39" s="30">
        <f t="shared" si="23"/>
        <v>0</v>
      </c>
      <c r="AA39" s="30">
        <f t="shared" si="24"/>
        <v>0</v>
      </c>
      <c r="AB39" s="30">
        <f t="shared" si="25"/>
        <v>0</v>
      </c>
      <c r="AC39" s="30">
        <f t="shared" si="26"/>
        <v>0</v>
      </c>
      <c r="AD39" s="30">
        <f t="shared" si="27"/>
        <v>0</v>
      </c>
      <c r="AE39" s="30">
        <f t="shared" si="28"/>
        <v>7.6659459814412978</v>
      </c>
      <c r="AF39" s="30">
        <f t="shared" si="29"/>
        <v>60.645691254798407</v>
      </c>
      <c r="AG39" s="30">
        <f t="shared" si="30"/>
        <v>0.74386537825306387</v>
      </c>
      <c r="AH39" s="30">
        <f t="shared" si="31"/>
        <v>0</v>
      </c>
      <c r="AI39" s="30">
        <f t="shared" si="32"/>
        <v>0</v>
      </c>
      <c r="AJ39" s="30">
        <f t="shared" si="33"/>
        <v>4.1739112890866359</v>
      </c>
      <c r="AK39" s="30">
        <f t="shared" si="34"/>
        <v>0</v>
      </c>
      <c r="AL39" s="30">
        <f t="shared" si="35"/>
        <v>73.229413903579399</v>
      </c>
      <c r="AM39" s="30">
        <f t="shared" si="36"/>
        <v>0</v>
      </c>
      <c r="AN39" s="30">
        <f t="shared" si="37"/>
        <v>0</v>
      </c>
      <c r="AO39" s="30">
        <f t="shared" si="38"/>
        <v>0</v>
      </c>
      <c r="AP39" s="30">
        <f t="shared" si="39"/>
        <v>74.531178315522268</v>
      </c>
    </row>
    <row r="40" spans="1:42">
      <c r="A40" s="28" t="s">
        <v>51</v>
      </c>
      <c r="B40" s="29">
        <v>139</v>
      </c>
      <c r="C40" s="29"/>
      <c r="D40" s="29"/>
      <c r="E40" s="29"/>
      <c r="F40" s="29">
        <v>0</v>
      </c>
      <c r="G40" s="29"/>
      <c r="H40" s="29"/>
      <c r="I40" s="29">
        <v>0</v>
      </c>
      <c r="J40" s="29">
        <v>81</v>
      </c>
      <c r="K40" s="29">
        <v>1423</v>
      </c>
      <c r="L40" s="29">
        <v>197</v>
      </c>
      <c r="M40" s="29"/>
      <c r="N40" s="29"/>
      <c r="O40" s="29">
        <v>30</v>
      </c>
      <c r="P40" s="29"/>
      <c r="Q40" s="29">
        <v>1731</v>
      </c>
      <c r="R40" s="29"/>
      <c r="S40" s="29"/>
      <c r="T40" s="29">
        <v>0</v>
      </c>
      <c r="U40" s="29">
        <v>1870</v>
      </c>
      <c r="V40" s="29">
        <v>2618.5368336585589</v>
      </c>
      <c r="W40" s="30">
        <f t="shared" si="20"/>
        <v>5.3083079914439253</v>
      </c>
      <c r="X40" s="30">
        <f t="shared" si="21"/>
        <v>0</v>
      </c>
      <c r="Y40" s="30">
        <f t="shared" si="22"/>
        <v>0</v>
      </c>
      <c r="Z40" s="30">
        <f t="shared" si="23"/>
        <v>0</v>
      </c>
      <c r="AA40" s="30">
        <f t="shared" si="24"/>
        <v>0</v>
      </c>
      <c r="AB40" s="30">
        <f t="shared" si="25"/>
        <v>0</v>
      </c>
      <c r="AC40" s="30">
        <f t="shared" si="26"/>
        <v>0</v>
      </c>
      <c r="AD40" s="30">
        <f t="shared" si="27"/>
        <v>0</v>
      </c>
      <c r="AE40" s="30">
        <f t="shared" si="28"/>
        <v>3.0933305561651649</v>
      </c>
      <c r="AF40" s="30">
        <f t="shared" si="29"/>
        <v>54.343325696580614</v>
      </c>
      <c r="AG40" s="30">
        <f t="shared" si="30"/>
        <v>7.5232854267226852</v>
      </c>
      <c r="AH40" s="30">
        <f t="shared" si="31"/>
        <v>0</v>
      </c>
      <c r="AI40" s="30">
        <f t="shared" si="32"/>
        <v>0</v>
      </c>
      <c r="AJ40" s="30">
        <f t="shared" si="33"/>
        <v>1.1456779837648761</v>
      </c>
      <c r="AK40" s="30">
        <f t="shared" si="34"/>
        <v>0</v>
      </c>
      <c r="AL40" s="30">
        <f t="shared" si="35"/>
        <v>66.105619663233341</v>
      </c>
      <c r="AM40" s="30">
        <f t="shared" si="36"/>
        <v>0</v>
      </c>
      <c r="AN40" s="30">
        <f t="shared" si="37"/>
        <v>0</v>
      </c>
      <c r="AO40" s="30">
        <f t="shared" si="38"/>
        <v>0</v>
      </c>
      <c r="AP40" s="30">
        <f t="shared" si="39"/>
        <v>71.413927654677266</v>
      </c>
    </row>
    <row r="41" spans="1:42">
      <c r="A41" s="28" t="s">
        <v>52</v>
      </c>
      <c r="B41" s="29">
        <v>470</v>
      </c>
      <c r="C41" s="29"/>
      <c r="D41" s="29"/>
      <c r="E41" s="29"/>
      <c r="F41" s="29">
        <v>0</v>
      </c>
      <c r="G41" s="29"/>
      <c r="H41" s="29"/>
      <c r="I41" s="29">
        <v>0</v>
      </c>
      <c r="J41" s="29">
        <v>545</v>
      </c>
      <c r="K41" s="29">
        <v>4753</v>
      </c>
      <c r="L41" s="29"/>
      <c r="M41" s="29"/>
      <c r="N41" s="29"/>
      <c r="O41" s="29">
        <v>54</v>
      </c>
      <c r="P41" s="29"/>
      <c r="Q41" s="29">
        <v>5352</v>
      </c>
      <c r="R41" s="29"/>
      <c r="S41" s="29"/>
      <c r="T41" s="29">
        <v>0</v>
      </c>
      <c r="U41" s="29">
        <v>5822</v>
      </c>
      <c r="V41" s="29">
        <v>8381.0865425033699</v>
      </c>
      <c r="W41" s="30">
        <f t="shared" si="20"/>
        <v>5.6078647752468429</v>
      </c>
      <c r="X41" s="30">
        <f t="shared" si="21"/>
        <v>0</v>
      </c>
      <c r="Y41" s="30">
        <f t="shared" si="22"/>
        <v>0</v>
      </c>
      <c r="Z41" s="30">
        <f t="shared" si="23"/>
        <v>0</v>
      </c>
      <c r="AA41" s="30">
        <f t="shared" si="24"/>
        <v>0</v>
      </c>
      <c r="AB41" s="30">
        <f t="shared" si="25"/>
        <v>0</v>
      </c>
      <c r="AC41" s="30">
        <f t="shared" si="26"/>
        <v>0</v>
      </c>
      <c r="AD41" s="30">
        <f t="shared" si="27"/>
        <v>0</v>
      </c>
      <c r="AE41" s="30">
        <f t="shared" si="28"/>
        <v>6.5027368138500634</v>
      </c>
      <c r="AF41" s="30">
        <f t="shared" si="29"/>
        <v>56.711023993081369</v>
      </c>
      <c r="AG41" s="30">
        <f t="shared" si="30"/>
        <v>0</v>
      </c>
      <c r="AH41" s="30">
        <f t="shared" si="31"/>
        <v>0</v>
      </c>
      <c r="AI41" s="30">
        <f t="shared" si="32"/>
        <v>0</v>
      </c>
      <c r="AJ41" s="30">
        <f t="shared" si="33"/>
        <v>0.64430786779431815</v>
      </c>
      <c r="AK41" s="30">
        <f t="shared" si="34"/>
        <v>0</v>
      </c>
      <c r="AL41" s="30">
        <f t="shared" si="35"/>
        <v>63.858068674725757</v>
      </c>
      <c r="AM41" s="30">
        <f t="shared" si="36"/>
        <v>0</v>
      </c>
      <c r="AN41" s="30">
        <f t="shared" si="37"/>
        <v>0</v>
      </c>
      <c r="AO41" s="30">
        <f t="shared" si="38"/>
        <v>0</v>
      </c>
      <c r="AP41" s="30">
        <f t="shared" si="39"/>
        <v>69.465933449972596</v>
      </c>
    </row>
    <row r="42" spans="1:42">
      <c r="A42" s="28" t="s">
        <v>53</v>
      </c>
      <c r="B42" s="29">
        <v>203</v>
      </c>
      <c r="C42" s="29"/>
      <c r="D42" s="29"/>
      <c r="E42" s="29"/>
      <c r="F42" s="29">
        <v>0</v>
      </c>
      <c r="G42" s="29"/>
      <c r="H42" s="29"/>
      <c r="I42" s="29">
        <v>0</v>
      </c>
      <c r="J42" s="29">
        <v>255</v>
      </c>
      <c r="K42" s="29">
        <v>4195</v>
      </c>
      <c r="L42" s="29"/>
      <c r="M42" s="29"/>
      <c r="N42" s="29"/>
      <c r="O42" s="29">
        <v>663</v>
      </c>
      <c r="P42" s="29"/>
      <c r="Q42" s="29">
        <v>5113</v>
      </c>
      <c r="R42" s="29"/>
      <c r="S42" s="29"/>
      <c r="T42" s="29">
        <v>0</v>
      </c>
      <c r="U42" s="29">
        <v>5316</v>
      </c>
      <c r="V42" s="29">
        <v>7560.9591023045205</v>
      </c>
      <c r="W42" s="30">
        <f t="shared" si="20"/>
        <v>2.6848445713471349</v>
      </c>
      <c r="X42" s="30">
        <f t="shared" si="21"/>
        <v>0</v>
      </c>
      <c r="Y42" s="30">
        <f t="shared" si="22"/>
        <v>0</v>
      </c>
      <c r="Z42" s="30">
        <f t="shared" si="23"/>
        <v>0</v>
      </c>
      <c r="AA42" s="30">
        <f t="shared" si="24"/>
        <v>0</v>
      </c>
      <c r="AB42" s="30">
        <f t="shared" si="25"/>
        <v>0</v>
      </c>
      <c r="AC42" s="30">
        <f t="shared" si="26"/>
        <v>0</v>
      </c>
      <c r="AD42" s="30">
        <f t="shared" si="27"/>
        <v>0</v>
      </c>
      <c r="AE42" s="30">
        <f t="shared" si="28"/>
        <v>3.3725880083424609</v>
      </c>
      <c r="AF42" s="30">
        <f t="shared" si="29"/>
        <v>55.482379196065182</v>
      </c>
      <c r="AG42" s="30">
        <f t="shared" si="30"/>
        <v>0</v>
      </c>
      <c r="AH42" s="30">
        <f t="shared" si="31"/>
        <v>0</v>
      </c>
      <c r="AI42" s="30">
        <f t="shared" si="32"/>
        <v>0</v>
      </c>
      <c r="AJ42" s="30">
        <f t="shared" si="33"/>
        <v>8.7687288216903969</v>
      </c>
      <c r="AK42" s="30">
        <f t="shared" si="34"/>
        <v>0</v>
      </c>
      <c r="AL42" s="30">
        <f t="shared" si="35"/>
        <v>67.623696026098031</v>
      </c>
      <c r="AM42" s="30">
        <f t="shared" si="36"/>
        <v>0</v>
      </c>
      <c r="AN42" s="30">
        <f t="shared" si="37"/>
        <v>0</v>
      </c>
      <c r="AO42" s="30">
        <f t="shared" si="38"/>
        <v>0</v>
      </c>
      <c r="AP42" s="30">
        <f t="shared" si="39"/>
        <v>70.308540597445173</v>
      </c>
    </row>
    <row r="43" spans="1:42">
      <c r="A43" s="28" t="s">
        <v>54</v>
      </c>
      <c r="B43" s="29">
        <v>57</v>
      </c>
      <c r="C43" s="29"/>
      <c r="D43" s="29"/>
      <c r="E43" s="29"/>
      <c r="F43" s="29">
        <v>13</v>
      </c>
      <c r="G43" s="29"/>
      <c r="H43" s="29"/>
      <c r="I43" s="29">
        <v>13</v>
      </c>
      <c r="J43" s="29">
        <v>702</v>
      </c>
      <c r="K43" s="29">
        <v>3268</v>
      </c>
      <c r="L43" s="29"/>
      <c r="M43" s="29"/>
      <c r="N43" s="29"/>
      <c r="O43" s="29">
        <v>227</v>
      </c>
      <c r="P43" s="29"/>
      <c r="Q43" s="29">
        <v>4197</v>
      </c>
      <c r="R43" s="29"/>
      <c r="S43" s="29"/>
      <c r="T43" s="29">
        <v>0</v>
      </c>
      <c r="U43" s="29">
        <v>4267</v>
      </c>
      <c r="V43" s="29">
        <v>5661.946473435637</v>
      </c>
      <c r="W43" s="30">
        <f t="shared" si="20"/>
        <v>1.0067209265829162</v>
      </c>
      <c r="X43" s="30">
        <f t="shared" si="21"/>
        <v>0</v>
      </c>
      <c r="Y43" s="30">
        <f t="shared" si="22"/>
        <v>0</v>
      </c>
      <c r="Z43" s="30">
        <f t="shared" si="23"/>
        <v>0</v>
      </c>
      <c r="AA43" s="30">
        <f t="shared" si="24"/>
        <v>0.22960301834347216</v>
      </c>
      <c r="AB43" s="30">
        <f t="shared" si="25"/>
        <v>0</v>
      </c>
      <c r="AC43" s="30">
        <f t="shared" si="26"/>
        <v>0</v>
      </c>
      <c r="AD43" s="30">
        <f t="shared" si="27"/>
        <v>0.22960301834347216</v>
      </c>
      <c r="AE43" s="30">
        <f t="shared" si="28"/>
        <v>12.398562990547497</v>
      </c>
      <c r="AF43" s="30">
        <f t="shared" si="29"/>
        <v>57.718666457420539</v>
      </c>
      <c r="AG43" s="30">
        <f t="shared" si="30"/>
        <v>0</v>
      </c>
      <c r="AH43" s="30">
        <f t="shared" si="31"/>
        <v>0</v>
      </c>
      <c r="AI43" s="30">
        <f t="shared" si="32"/>
        <v>0</v>
      </c>
      <c r="AJ43" s="30">
        <f t="shared" si="33"/>
        <v>4.00922193568986</v>
      </c>
      <c r="AK43" s="30">
        <f t="shared" si="34"/>
        <v>0</v>
      </c>
      <c r="AL43" s="30">
        <f t="shared" si="35"/>
        <v>74.126451383657894</v>
      </c>
      <c r="AM43" s="30">
        <f t="shared" si="36"/>
        <v>0</v>
      </c>
      <c r="AN43" s="30">
        <f t="shared" si="37"/>
        <v>0</v>
      </c>
      <c r="AO43" s="30">
        <f t="shared" si="38"/>
        <v>0</v>
      </c>
      <c r="AP43" s="30">
        <f t="shared" si="39"/>
        <v>75.362775328584291</v>
      </c>
    </row>
    <row r="44" spans="1:42">
      <c r="A44" s="28" t="s">
        <v>55</v>
      </c>
      <c r="B44" s="29">
        <v>311</v>
      </c>
      <c r="C44" s="29"/>
      <c r="D44" s="29"/>
      <c r="E44" s="29"/>
      <c r="F44" s="29">
        <v>0</v>
      </c>
      <c r="G44" s="29"/>
      <c r="H44" s="29"/>
      <c r="I44" s="29">
        <v>0</v>
      </c>
      <c r="J44" s="29">
        <v>512</v>
      </c>
      <c r="K44" s="29">
        <v>4457</v>
      </c>
      <c r="L44" s="29"/>
      <c r="M44" s="29"/>
      <c r="N44" s="29"/>
      <c r="O44" s="29">
        <v>195</v>
      </c>
      <c r="P44" s="29"/>
      <c r="Q44" s="29">
        <v>5164</v>
      </c>
      <c r="R44" s="29">
        <v>171</v>
      </c>
      <c r="S44" s="29">
        <v>158</v>
      </c>
      <c r="T44" s="29">
        <v>329</v>
      </c>
      <c r="U44" s="29">
        <v>5804</v>
      </c>
      <c r="V44" s="29">
        <v>8784.2321326734491</v>
      </c>
      <c r="W44" s="30">
        <f t="shared" si="20"/>
        <v>3.5404346709283545</v>
      </c>
      <c r="X44" s="30">
        <f t="shared" si="21"/>
        <v>0</v>
      </c>
      <c r="Y44" s="30">
        <f t="shared" si="22"/>
        <v>0</v>
      </c>
      <c r="Z44" s="30">
        <f t="shared" si="23"/>
        <v>0</v>
      </c>
      <c r="AA44" s="30">
        <f t="shared" si="24"/>
        <v>0</v>
      </c>
      <c r="AB44" s="30">
        <f t="shared" si="25"/>
        <v>0</v>
      </c>
      <c r="AC44" s="30">
        <f t="shared" si="26"/>
        <v>0</v>
      </c>
      <c r="AD44" s="30">
        <f t="shared" si="27"/>
        <v>0</v>
      </c>
      <c r="AE44" s="30">
        <f t="shared" si="28"/>
        <v>5.8286255675733676</v>
      </c>
      <c r="AF44" s="30">
        <f t="shared" si="29"/>
        <v>50.738640927098629</v>
      </c>
      <c r="AG44" s="30">
        <f t="shared" si="30"/>
        <v>0</v>
      </c>
      <c r="AH44" s="30">
        <f t="shared" si="31"/>
        <v>0</v>
      </c>
      <c r="AI44" s="30">
        <f t="shared" si="32"/>
        <v>0</v>
      </c>
      <c r="AJ44" s="30">
        <f t="shared" si="33"/>
        <v>2.2198866907750134</v>
      </c>
      <c r="AK44" s="30">
        <f t="shared" si="34"/>
        <v>0</v>
      </c>
      <c r="AL44" s="30">
        <f t="shared" si="35"/>
        <v>58.787153185447018</v>
      </c>
      <c r="AM44" s="30">
        <f t="shared" si="36"/>
        <v>1.9466698672950118</v>
      </c>
      <c r="AN44" s="30">
        <f t="shared" si="37"/>
        <v>1.7986774212433438</v>
      </c>
      <c r="AO44" s="30">
        <f t="shared" si="38"/>
        <v>3.7453472885383561</v>
      </c>
      <c r="AP44" s="30">
        <f t="shared" si="39"/>
        <v>66.072935144913728</v>
      </c>
    </row>
    <row r="45" spans="1:42">
      <c r="A45" s="28" t="s">
        <v>56</v>
      </c>
      <c r="B45" s="29">
        <v>9</v>
      </c>
      <c r="C45" s="29"/>
      <c r="D45" s="29"/>
      <c r="E45" s="29"/>
      <c r="F45" s="29">
        <v>0</v>
      </c>
      <c r="G45" s="29"/>
      <c r="H45" s="29"/>
      <c r="I45" s="29">
        <v>0</v>
      </c>
      <c r="J45" s="29">
        <v>97</v>
      </c>
      <c r="K45" s="29">
        <v>146</v>
      </c>
      <c r="L45" s="29">
        <v>75</v>
      </c>
      <c r="M45" s="29"/>
      <c r="N45" s="29"/>
      <c r="O45" s="29"/>
      <c r="P45" s="29"/>
      <c r="Q45" s="29">
        <v>318</v>
      </c>
      <c r="R45" s="29"/>
      <c r="S45" s="29"/>
      <c r="T45" s="29">
        <v>0</v>
      </c>
      <c r="U45" s="29">
        <v>327</v>
      </c>
      <c r="V45" s="29">
        <v>360.56928035565068</v>
      </c>
      <c r="W45" s="30">
        <f t="shared" si="20"/>
        <v>2.4960529058722836</v>
      </c>
      <c r="X45" s="30">
        <f t="shared" si="21"/>
        <v>0</v>
      </c>
      <c r="Y45" s="30">
        <f t="shared" si="22"/>
        <v>0</v>
      </c>
      <c r="Z45" s="30">
        <f t="shared" si="23"/>
        <v>0</v>
      </c>
      <c r="AA45" s="30">
        <f t="shared" si="24"/>
        <v>0</v>
      </c>
      <c r="AB45" s="30">
        <f t="shared" si="25"/>
        <v>0</v>
      </c>
      <c r="AC45" s="30">
        <f t="shared" si="26"/>
        <v>0</v>
      </c>
      <c r="AD45" s="30">
        <f t="shared" si="27"/>
        <v>0</v>
      </c>
      <c r="AE45" s="30">
        <f t="shared" si="28"/>
        <v>26.901903541067945</v>
      </c>
      <c r="AF45" s="30">
        <f t="shared" si="29"/>
        <v>40.491524917483716</v>
      </c>
      <c r="AG45" s="30">
        <f t="shared" si="30"/>
        <v>20.800440882269029</v>
      </c>
      <c r="AH45" s="30">
        <f t="shared" si="31"/>
        <v>0</v>
      </c>
      <c r="AI45" s="30">
        <f t="shared" si="32"/>
        <v>0</v>
      </c>
      <c r="AJ45" s="30">
        <f t="shared" si="33"/>
        <v>0</v>
      </c>
      <c r="AK45" s="30">
        <f t="shared" si="34"/>
        <v>0</v>
      </c>
      <c r="AL45" s="30">
        <f t="shared" si="35"/>
        <v>88.193869340820683</v>
      </c>
      <c r="AM45" s="30">
        <f t="shared" si="36"/>
        <v>0</v>
      </c>
      <c r="AN45" s="30">
        <f t="shared" si="37"/>
        <v>0</v>
      </c>
      <c r="AO45" s="30">
        <f t="shared" si="38"/>
        <v>0</v>
      </c>
      <c r="AP45" s="30">
        <f t="shared" si="39"/>
        <v>90.689922246692973</v>
      </c>
    </row>
    <row r="46" spans="1:42">
      <c r="A46" s="28" t="s">
        <v>57</v>
      </c>
      <c r="B46" s="29">
        <v>59</v>
      </c>
      <c r="C46" s="29"/>
      <c r="D46" s="29"/>
      <c r="E46" s="29"/>
      <c r="F46" s="29">
        <v>0</v>
      </c>
      <c r="G46" s="29"/>
      <c r="H46" s="29"/>
      <c r="I46" s="29">
        <v>0</v>
      </c>
      <c r="J46" s="29">
        <v>140</v>
      </c>
      <c r="K46" s="29">
        <v>3352</v>
      </c>
      <c r="L46" s="29">
        <v>241</v>
      </c>
      <c r="M46" s="29"/>
      <c r="N46" s="29"/>
      <c r="O46" s="29">
        <v>281</v>
      </c>
      <c r="P46" s="29"/>
      <c r="Q46" s="29">
        <v>4014</v>
      </c>
      <c r="R46" s="29"/>
      <c r="S46" s="29"/>
      <c r="T46" s="29">
        <v>0</v>
      </c>
      <c r="U46" s="29">
        <v>4073</v>
      </c>
      <c r="V46" s="29">
        <v>5820.7634440401107</v>
      </c>
      <c r="W46" s="30">
        <f t="shared" si="20"/>
        <v>1.0136127428509434</v>
      </c>
      <c r="X46" s="30">
        <f t="shared" si="21"/>
        <v>0</v>
      </c>
      <c r="Y46" s="30">
        <f t="shared" si="22"/>
        <v>0</v>
      </c>
      <c r="Z46" s="30">
        <f t="shared" si="23"/>
        <v>0</v>
      </c>
      <c r="AA46" s="30">
        <f t="shared" si="24"/>
        <v>0</v>
      </c>
      <c r="AB46" s="30">
        <f t="shared" si="25"/>
        <v>0</v>
      </c>
      <c r="AC46" s="30">
        <f t="shared" si="26"/>
        <v>0</v>
      </c>
      <c r="AD46" s="30">
        <f t="shared" si="27"/>
        <v>0</v>
      </c>
      <c r="AE46" s="30">
        <f t="shared" si="28"/>
        <v>2.4051827796463066</v>
      </c>
      <c r="AF46" s="30">
        <f t="shared" si="29"/>
        <v>57.586947695531563</v>
      </c>
      <c r="AG46" s="30">
        <f t="shared" si="30"/>
        <v>4.1403503563911412</v>
      </c>
      <c r="AH46" s="30">
        <f t="shared" si="31"/>
        <v>0</v>
      </c>
      <c r="AI46" s="30">
        <f t="shared" si="32"/>
        <v>0</v>
      </c>
      <c r="AJ46" s="30">
        <f t="shared" si="33"/>
        <v>4.8275454362900856</v>
      </c>
      <c r="AK46" s="30">
        <f t="shared" si="34"/>
        <v>0</v>
      </c>
      <c r="AL46" s="30">
        <f t="shared" si="35"/>
        <v>68.960026267859092</v>
      </c>
      <c r="AM46" s="30">
        <f t="shared" si="36"/>
        <v>0</v>
      </c>
      <c r="AN46" s="30">
        <f t="shared" si="37"/>
        <v>0</v>
      </c>
      <c r="AO46" s="30">
        <f t="shared" si="38"/>
        <v>0</v>
      </c>
      <c r="AP46" s="30">
        <f t="shared" si="39"/>
        <v>69.973639010710045</v>
      </c>
    </row>
    <row r="47" spans="1:42">
      <c r="A47" s="28" t="s">
        <v>58</v>
      </c>
      <c r="B47" s="29"/>
      <c r="C47" s="29"/>
      <c r="D47" s="29"/>
      <c r="E47" s="29"/>
      <c r="F47" s="29">
        <v>0</v>
      </c>
      <c r="G47" s="29"/>
      <c r="H47" s="29"/>
      <c r="I47" s="29">
        <v>0</v>
      </c>
      <c r="J47" s="29"/>
      <c r="K47" s="29">
        <v>212</v>
      </c>
      <c r="L47" s="29">
        <v>50</v>
      </c>
      <c r="M47" s="29"/>
      <c r="N47" s="29"/>
      <c r="O47" s="29">
        <v>14</v>
      </c>
      <c r="P47" s="29"/>
      <c r="Q47" s="29">
        <v>276</v>
      </c>
      <c r="R47" s="29"/>
      <c r="S47" s="29"/>
      <c r="T47" s="29">
        <v>0</v>
      </c>
      <c r="U47" s="29">
        <v>276</v>
      </c>
      <c r="V47" s="29">
        <v>280.7954243367476</v>
      </c>
      <c r="W47" s="30">
        <f t="shared" si="20"/>
        <v>0</v>
      </c>
      <c r="X47" s="30">
        <f t="shared" si="21"/>
        <v>0</v>
      </c>
      <c r="Y47" s="30">
        <f t="shared" si="22"/>
        <v>0</v>
      </c>
      <c r="Z47" s="30">
        <f t="shared" si="23"/>
        <v>0</v>
      </c>
      <c r="AA47" s="30">
        <f t="shared" si="24"/>
        <v>0</v>
      </c>
      <c r="AB47" s="30">
        <f t="shared" si="25"/>
        <v>0</v>
      </c>
      <c r="AC47" s="30">
        <f t="shared" si="26"/>
        <v>0</v>
      </c>
      <c r="AD47" s="30">
        <f t="shared" si="27"/>
        <v>0</v>
      </c>
      <c r="AE47" s="30">
        <f t="shared" si="28"/>
        <v>0</v>
      </c>
      <c r="AF47" s="30">
        <f t="shared" si="29"/>
        <v>75.499805775238073</v>
      </c>
      <c r="AG47" s="30">
        <f t="shared" si="30"/>
        <v>17.806557965858037</v>
      </c>
      <c r="AH47" s="30">
        <f t="shared" si="31"/>
        <v>0</v>
      </c>
      <c r="AI47" s="30">
        <f t="shared" si="32"/>
        <v>0</v>
      </c>
      <c r="AJ47" s="30">
        <f t="shared" si="33"/>
        <v>4.9858362304402499</v>
      </c>
      <c r="AK47" s="30">
        <f t="shared" si="34"/>
        <v>0</v>
      </c>
      <c r="AL47" s="30">
        <f t="shared" si="35"/>
        <v>98.292199971536348</v>
      </c>
      <c r="AM47" s="30">
        <f t="shared" si="36"/>
        <v>0</v>
      </c>
      <c r="AN47" s="30">
        <f t="shared" si="37"/>
        <v>0</v>
      </c>
      <c r="AO47" s="30">
        <f t="shared" si="38"/>
        <v>0</v>
      </c>
      <c r="AP47" s="30">
        <f t="shared" si="39"/>
        <v>98.292199971536348</v>
      </c>
    </row>
    <row r="48" spans="1:42">
      <c r="A48" s="28" t="s">
        <v>59</v>
      </c>
      <c r="B48" s="29">
        <v>32</v>
      </c>
      <c r="C48" s="29"/>
      <c r="D48" s="29"/>
      <c r="E48" s="29"/>
      <c r="F48" s="29">
        <v>0</v>
      </c>
      <c r="G48" s="29">
        <v>68</v>
      </c>
      <c r="H48" s="29"/>
      <c r="I48" s="29">
        <v>68</v>
      </c>
      <c r="J48" s="29">
        <v>1261</v>
      </c>
      <c r="K48" s="29">
        <v>6745</v>
      </c>
      <c r="L48" s="29">
        <v>37</v>
      </c>
      <c r="M48" s="29"/>
      <c r="N48" s="29"/>
      <c r="O48" s="29">
        <v>492</v>
      </c>
      <c r="P48" s="29"/>
      <c r="Q48" s="29">
        <v>8535</v>
      </c>
      <c r="R48" s="29"/>
      <c r="S48" s="29"/>
      <c r="T48" s="29">
        <v>0</v>
      </c>
      <c r="U48" s="29">
        <v>8635</v>
      </c>
      <c r="V48" s="29">
        <v>13433.09311598465</v>
      </c>
      <c r="W48" s="30">
        <f t="shared" si="20"/>
        <v>0.2382176593559211</v>
      </c>
      <c r="X48" s="30">
        <f t="shared" si="21"/>
        <v>0</v>
      </c>
      <c r="Y48" s="30">
        <f t="shared" si="22"/>
        <v>0</v>
      </c>
      <c r="Z48" s="30">
        <f t="shared" si="23"/>
        <v>0</v>
      </c>
      <c r="AA48" s="30">
        <f t="shared" si="24"/>
        <v>0</v>
      </c>
      <c r="AB48" s="30">
        <f t="shared" si="25"/>
        <v>0.50621252613133227</v>
      </c>
      <c r="AC48" s="30">
        <f t="shared" si="26"/>
        <v>0</v>
      </c>
      <c r="AD48" s="30">
        <f t="shared" si="27"/>
        <v>0.50621252613133227</v>
      </c>
      <c r="AE48" s="30">
        <f t="shared" si="28"/>
        <v>9.3872646389942673</v>
      </c>
      <c r="AF48" s="30">
        <f t="shared" si="29"/>
        <v>50.211816011115239</v>
      </c>
      <c r="AG48" s="30">
        <f t="shared" si="30"/>
        <v>0.27543916863028378</v>
      </c>
      <c r="AH48" s="30">
        <f t="shared" si="31"/>
        <v>0</v>
      </c>
      <c r="AI48" s="30">
        <f t="shared" si="32"/>
        <v>0</v>
      </c>
      <c r="AJ48" s="30">
        <f t="shared" si="33"/>
        <v>3.6625965125972866</v>
      </c>
      <c r="AK48" s="30">
        <f t="shared" si="34"/>
        <v>0</v>
      </c>
      <c r="AL48" s="30">
        <f t="shared" si="35"/>
        <v>63.537116331337081</v>
      </c>
      <c r="AM48" s="30">
        <f t="shared" si="36"/>
        <v>0</v>
      </c>
      <c r="AN48" s="30">
        <f t="shared" si="37"/>
        <v>0</v>
      </c>
      <c r="AO48" s="30">
        <f t="shared" si="38"/>
        <v>0</v>
      </c>
      <c r="AP48" s="30">
        <f t="shared" si="39"/>
        <v>64.281546516824335</v>
      </c>
    </row>
    <row r="49" spans="1:42">
      <c r="A49" s="28" t="s">
        <v>60</v>
      </c>
      <c r="B49" s="29">
        <v>43</v>
      </c>
      <c r="C49" s="29"/>
      <c r="D49" s="29"/>
      <c r="E49" s="29"/>
      <c r="F49" s="29">
        <v>0</v>
      </c>
      <c r="G49" s="29"/>
      <c r="H49" s="29"/>
      <c r="I49" s="29">
        <v>0</v>
      </c>
      <c r="J49" s="29"/>
      <c r="K49" s="29">
        <v>433</v>
      </c>
      <c r="L49" s="29">
        <v>33</v>
      </c>
      <c r="M49" s="29"/>
      <c r="N49" s="29"/>
      <c r="O49" s="29"/>
      <c r="P49" s="29"/>
      <c r="Q49" s="29">
        <v>466</v>
      </c>
      <c r="R49" s="29"/>
      <c r="S49" s="29"/>
      <c r="T49" s="29">
        <v>0</v>
      </c>
      <c r="U49" s="29">
        <v>509</v>
      </c>
      <c r="V49" s="29">
        <v>663.48650357510201</v>
      </c>
      <c r="W49" s="30">
        <f t="shared" si="20"/>
        <v>6.4809155526601758</v>
      </c>
      <c r="X49" s="30">
        <f t="shared" si="21"/>
        <v>0</v>
      </c>
      <c r="Y49" s="30">
        <f t="shared" si="22"/>
        <v>0</v>
      </c>
      <c r="Z49" s="30">
        <f t="shared" si="23"/>
        <v>0</v>
      </c>
      <c r="AA49" s="30">
        <f t="shared" si="24"/>
        <v>0</v>
      </c>
      <c r="AB49" s="30">
        <f t="shared" si="25"/>
        <v>0</v>
      </c>
      <c r="AC49" s="30">
        <f t="shared" si="26"/>
        <v>0</v>
      </c>
      <c r="AD49" s="30">
        <f t="shared" si="27"/>
        <v>0</v>
      </c>
      <c r="AE49" s="30">
        <f t="shared" si="28"/>
        <v>0</v>
      </c>
      <c r="AF49" s="30">
        <f t="shared" si="29"/>
        <v>65.261312425624567</v>
      </c>
      <c r="AG49" s="30">
        <f t="shared" si="30"/>
        <v>4.973725889250832</v>
      </c>
      <c r="AH49" s="30">
        <f t="shared" si="31"/>
        <v>0</v>
      </c>
      <c r="AI49" s="30">
        <f t="shared" si="32"/>
        <v>0</v>
      </c>
      <c r="AJ49" s="30">
        <f t="shared" si="33"/>
        <v>0</v>
      </c>
      <c r="AK49" s="30">
        <f t="shared" si="34"/>
        <v>0</v>
      </c>
      <c r="AL49" s="30">
        <f t="shared" si="35"/>
        <v>70.235038314875396</v>
      </c>
      <c r="AM49" s="30">
        <f t="shared" si="36"/>
        <v>0</v>
      </c>
      <c r="AN49" s="30">
        <f t="shared" si="37"/>
        <v>0</v>
      </c>
      <c r="AO49" s="30">
        <f t="shared" si="38"/>
        <v>0</v>
      </c>
      <c r="AP49" s="30">
        <f t="shared" si="39"/>
        <v>76.715953867535575</v>
      </c>
    </row>
    <row r="50" spans="1:42">
      <c r="A50" s="28" t="s">
        <v>61</v>
      </c>
      <c r="B50" s="29">
        <v>4</v>
      </c>
      <c r="C50" s="29"/>
      <c r="D50" s="29"/>
      <c r="E50" s="29"/>
      <c r="F50" s="29">
        <v>0</v>
      </c>
      <c r="G50" s="29"/>
      <c r="H50" s="29"/>
      <c r="I50" s="29">
        <v>0</v>
      </c>
      <c r="J50" s="29">
        <v>130</v>
      </c>
      <c r="K50" s="29">
        <v>1171</v>
      </c>
      <c r="L50" s="29"/>
      <c r="M50" s="29"/>
      <c r="N50" s="29"/>
      <c r="O50" s="29">
        <v>62</v>
      </c>
      <c r="P50" s="29"/>
      <c r="Q50" s="29">
        <v>1363</v>
      </c>
      <c r="R50" s="29"/>
      <c r="S50" s="29"/>
      <c r="T50" s="29">
        <v>0</v>
      </c>
      <c r="U50" s="29">
        <v>1367</v>
      </c>
      <c r="V50" s="29">
        <v>1719.483981675548</v>
      </c>
      <c r="W50" s="30">
        <f t="shared" si="20"/>
        <v>0.23262793039236151</v>
      </c>
      <c r="X50" s="30">
        <f t="shared" si="21"/>
        <v>0</v>
      </c>
      <c r="Y50" s="30">
        <f t="shared" si="22"/>
        <v>0</v>
      </c>
      <c r="Z50" s="30">
        <f t="shared" si="23"/>
        <v>0</v>
      </c>
      <c r="AA50" s="30">
        <f t="shared" si="24"/>
        <v>0</v>
      </c>
      <c r="AB50" s="30">
        <f t="shared" si="25"/>
        <v>0</v>
      </c>
      <c r="AC50" s="30">
        <f t="shared" si="26"/>
        <v>0</v>
      </c>
      <c r="AD50" s="30">
        <f t="shared" si="27"/>
        <v>0</v>
      </c>
      <c r="AE50" s="30">
        <f t="shared" si="28"/>
        <v>7.5604077377517491</v>
      </c>
      <c r="AF50" s="30">
        <f t="shared" si="29"/>
        <v>68.101826622363831</v>
      </c>
      <c r="AG50" s="30">
        <f t="shared" si="30"/>
        <v>0</v>
      </c>
      <c r="AH50" s="30">
        <f t="shared" si="31"/>
        <v>0</v>
      </c>
      <c r="AI50" s="30">
        <f t="shared" si="32"/>
        <v>0</v>
      </c>
      <c r="AJ50" s="30">
        <f t="shared" si="33"/>
        <v>3.6057329210816036</v>
      </c>
      <c r="AK50" s="30">
        <f t="shared" si="34"/>
        <v>0</v>
      </c>
      <c r="AL50" s="30">
        <f t="shared" si="35"/>
        <v>79.267967281197187</v>
      </c>
      <c r="AM50" s="30">
        <f t="shared" si="36"/>
        <v>0</v>
      </c>
      <c r="AN50" s="30">
        <f t="shared" si="37"/>
        <v>0</v>
      </c>
      <c r="AO50" s="30">
        <f t="shared" si="38"/>
        <v>0</v>
      </c>
      <c r="AP50" s="30">
        <f t="shared" si="39"/>
        <v>79.500595211589555</v>
      </c>
    </row>
    <row r="51" spans="1:42">
      <c r="A51" s="28" t="s">
        <v>62</v>
      </c>
      <c r="B51" s="29">
        <v>73</v>
      </c>
      <c r="C51" s="29"/>
      <c r="D51" s="29"/>
      <c r="E51" s="29"/>
      <c r="F51" s="29">
        <v>0</v>
      </c>
      <c r="G51" s="29"/>
      <c r="H51" s="29"/>
      <c r="I51" s="29">
        <v>0</v>
      </c>
      <c r="J51" s="29">
        <v>310</v>
      </c>
      <c r="K51" s="29">
        <v>312</v>
      </c>
      <c r="L51" s="29">
        <v>176</v>
      </c>
      <c r="M51" s="29"/>
      <c r="N51" s="29"/>
      <c r="O51" s="29"/>
      <c r="P51" s="29"/>
      <c r="Q51" s="29">
        <v>798</v>
      </c>
      <c r="R51" s="29"/>
      <c r="S51" s="29"/>
      <c r="T51" s="29">
        <v>0</v>
      </c>
      <c r="U51" s="29">
        <v>871</v>
      </c>
      <c r="V51" s="29">
        <v>1429.545613965026</v>
      </c>
      <c r="W51" s="30">
        <f t="shared" si="20"/>
        <v>5.1065177135219386</v>
      </c>
      <c r="X51" s="30">
        <f t="shared" si="21"/>
        <v>0</v>
      </c>
      <c r="Y51" s="30">
        <f t="shared" si="22"/>
        <v>0</v>
      </c>
      <c r="Z51" s="30">
        <f t="shared" si="23"/>
        <v>0</v>
      </c>
      <c r="AA51" s="30">
        <f t="shared" si="24"/>
        <v>0</v>
      </c>
      <c r="AB51" s="30">
        <f t="shared" si="25"/>
        <v>0</v>
      </c>
      <c r="AC51" s="30">
        <f t="shared" si="26"/>
        <v>0</v>
      </c>
      <c r="AD51" s="30">
        <f t="shared" si="27"/>
        <v>0</v>
      </c>
      <c r="AE51" s="30">
        <f t="shared" si="28"/>
        <v>21.685212208106861</v>
      </c>
      <c r="AF51" s="30">
        <f t="shared" si="29"/>
        <v>21.825116802997872</v>
      </c>
      <c r="AG51" s="30">
        <f t="shared" si="30"/>
        <v>12.311604350409057</v>
      </c>
      <c r="AH51" s="30">
        <f t="shared" si="31"/>
        <v>0</v>
      </c>
      <c r="AI51" s="30">
        <f t="shared" si="32"/>
        <v>0</v>
      </c>
      <c r="AJ51" s="30">
        <f t="shared" si="33"/>
        <v>0</v>
      </c>
      <c r="AK51" s="30">
        <f t="shared" si="34"/>
        <v>0</v>
      </c>
      <c r="AL51" s="30">
        <f t="shared" si="35"/>
        <v>55.8219333615138</v>
      </c>
      <c r="AM51" s="30">
        <f t="shared" si="36"/>
        <v>0</v>
      </c>
      <c r="AN51" s="30">
        <f t="shared" si="37"/>
        <v>0</v>
      </c>
      <c r="AO51" s="30">
        <f t="shared" si="38"/>
        <v>0</v>
      </c>
      <c r="AP51" s="30">
        <f t="shared" si="39"/>
        <v>60.928451075035724</v>
      </c>
    </row>
    <row r="52" spans="1:42">
      <c r="A52" s="28" t="s">
        <v>63</v>
      </c>
      <c r="B52" s="29">
        <v>1</v>
      </c>
      <c r="C52" s="29"/>
      <c r="D52" s="29"/>
      <c r="E52" s="29"/>
      <c r="F52" s="29">
        <v>0</v>
      </c>
      <c r="G52" s="29"/>
      <c r="H52" s="29"/>
      <c r="I52" s="29">
        <v>0</v>
      </c>
      <c r="J52" s="29">
        <v>259</v>
      </c>
      <c r="K52" s="29">
        <v>1391</v>
      </c>
      <c r="L52" s="29">
        <v>136</v>
      </c>
      <c r="M52" s="29"/>
      <c r="N52" s="29"/>
      <c r="O52" s="29">
        <v>73</v>
      </c>
      <c r="P52" s="29"/>
      <c r="Q52" s="29">
        <v>1859</v>
      </c>
      <c r="R52" s="29"/>
      <c r="S52" s="29"/>
      <c r="T52" s="29">
        <v>0</v>
      </c>
      <c r="U52" s="29">
        <v>1860</v>
      </c>
      <c r="V52" s="29">
        <v>2914.7164010375809</v>
      </c>
      <c r="W52" s="30">
        <f t="shared" si="20"/>
        <v>3.4308655196917955E-2</v>
      </c>
      <c r="X52" s="30">
        <f t="shared" si="21"/>
        <v>0</v>
      </c>
      <c r="Y52" s="30">
        <f t="shared" si="22"/>
        <v>0</v>
      </c>
      <c r="Z52" s="30">
        <f t="shared" si="23"/>
        <v>0</v>
      </c>
      <c r="AA52" s="30">
        <f t="shared" si="24"/>
        <v>0</v>
      </c>
      <c r="AB52" s="30">
        <f t="shared" si="25"/>
        <v>0</v>
      </c>
      <c r="AC52" s="30">
        <f t="shared" si="26"/>
        <v>0</v>
      </c>
      <c r="AD52" s="30">
        <f t="shared" si="27"/>
        <v>0</v>
      </c>
      <c r="AE52" s="30">
        <f t="shared" si="28"/>
        <v>8.8859416960017512</v>
      </c>
      <c r="AF52" s="30">
        <f t="shared" si="29"/>
        <v>47.723339378912875</v>
      </c>
      <c r="AG52" s="30">
        <f t="shared" si="30"/>
        <v>4.6659771067808418</v>
      </c>
      <c r="AH52" s="30">
        <f t="shared" si="31"/>
        <v>0</v>
      </c>
      <c r="AI52" s="30">
        <f t="shared" si="32"/>
        <v>0</v>
      </c>
      <c r="AJ52" s="30">
        <f t="shared" si="33"/>
        <v>2.504531829375011</v>
      </c>
      <c r="AK52" s="30">
        <f t="shared" si="34"/>
        <v>0</v>
      </c>
      <c r="AL52" s="30">
        <f t="shared" si="35"/>
        <v>63.779790011070482</v>
      </c>
      <c r="AM52" s="30">
        <f t="shared" si="36"/>
        <v>0</v>
      </c>
      <c r="AN52" s="30">
        <f t="shared" si="37"/>
        <v>0</v>
      </c>
      <c r="AO52" s="30">
        <f t="shared" si="38"/>
        <v>0</v>
      </c>
      <c r="AP52" s="30">
        <f t="shared" si="39"/>
        <v>63.814098666267391</v>
      </c>
    </row>
    <row r="53" spans="1:42">
      <c r="A53" s="28" t="s">
        <v>64</v>
      </c>
      <c r="B53" s="29">
        <v>224</v>
      </c>
      <c r="C53" s="29"/>
      <c r="D53" s="29"/>
      <c r="E53" s="29"/>
      <c r="F53" s="29">
        <v>0</v>
      </c>
      <c r="G53" s="29"/>
      <c r="H53" s="29"/>
      <c r="I53" s="29">
        <v>0</v>
      </c>
      <c r="J53" s="29">
        <v>438</v>
      </c>
      <c r="K53" s="29">
        <v>3740</v>
      </c>
      <c r="L53" s="29">
        <v>243</v>
      </c>
      <c r="M53" s="29"/>
      <c r="N53" s="29"/>
      <c r="O53" s="29">
        <v>500</v>
      </c>
      <c r="P53" s="29"/>
      <c r="Q53" s="29">
        <v>4921</v>
      </c>
      <c r="R53" s="29"/>
      <c r="S53" s="29"/>
      <c r="T53" s="29">
        <v>0</v>
      </c>
      <c r="U53" s="29">
        <v>5145</v>
      </c>
      <c r="V53" s="29">
        <v>7595.9982755832798</v>
      </c>
      <c r="W53" s="30">
        <f t="shared" si="20"/>
        <v>2.948921153919029</v>
      </c>
      <c r="X53" s="30">
        <f t="shared" si="21"/>
        <v>0</v>
      </c>
      <c r="Y53" s="30">
        <f t="shared" si="22"/>
        <v>0</v>
      </c>
      <c r="Z53" s="30">
        <f t="shared" si="23"/>
        <v>0</v>
      </c>
      <c r="AA53" s="30">
        <f t="shared" si="24"/>
        <v>0</v>
      </c>
      <c r="AB53" s="30">
        <f t="shared" si="25"/>
        <v>0</v>
      </c>
      <c r="AC53" s="30">
        <f t="shared" si="26"/>
        <v>0</v>
      </c>
      <c r="AD53" s="30">
        <f t="shared" si="27"/>
        <v>0</v>
      </c>
      <c r="AE53" s="30">
        <f t="shared" si="28"/>
        <v>5.7661940420381015</v>
      </c>
      <c r="AF53" s="30">
        <f t="shared" si="29"/>
        <v>49.236451409183793</v>
      </c>
      <c r="AG53" s="30">
        <f t="shared" si="30"/>
        <v>3.1990528589389466</v>
      </c>
      <c r="AH53" s="30">
        <f t="shared" si="31"/>
        <v>0</v>
      </c>
      <c r="AI53" s="30">
        <f t="shared" si="32"/>
        <v>0</v>
      </c>
      <c r="AJ53" s="30">
        <f t="shared" si="33"/>
        <v>6.5824132899978318</v>
      </c>
      <c r="AK53" s="30">
        <f t="shared" si="34"/>
        <v>0</v>
      </c>
      <c r="AL53" s="30">
        <f t="shared" si="35"/>
        <v>64.784111600158667</v>
      </c>
      <c r="AM53" s="30">
        <f t="shared" si="36"/>
        <v>0</v>
      </c>
      <c r="AN53" s="30">
        <f t="shared" si="37"/>
        <v>0</v>
      </c>
      <c r="AO53" s="30">
        <f t="shared" si="38"/>
        <v>0</v>
      </c>
      <c r="AP53" s="30">
        <f t="shared" si="39"/>
        <v>67.733032754077698</v>
      </c>
    </row>
    <row r="54" spans="1:42">
      <c r="A54" s="28" t="s">
        <v>65</v>
      </c>
      <c r="B54" s="29">
        <v>94</v>
      </c>
      <c r="C54" s="29"/>
      <c r="D54" s="29"/>
      <c r="E54" s="29"/>
      <c r="F54" s="29">
        <v>0</v>
      </c>
      <c r="G54" s="29"/>
      <c r="H54" s="29"/>
      <c r="I54" s="29">
        <v>0</v>
      </c>
      <c r="J54" s="29">
        <v>337</v>
      </c>
      <c r="K54" s="29">
        <v>762</v>
      </c>
      <c r="L54" s="29"/>
      <c r="M54" s="29"/>
      <c r="N54" s="29"/>
      <c r="O54" s="29"/>
      <c r="P54" s="29"/>
      <c r="Q54" s="29">
        <v>1099</v>
      </c>
      <c r="R54" s="29"/>
      <c r="S54" s="29"/>
      <c r="T54" s="29">
        <v>0</v>
      </c>
      <c r="U54" s="29">
        <v>1193</v>
      </c>
      <c r="V54" s="29">
        <v>1421.6238303510791</v>
      </c>
      <c r="W54" s="30">
        <f t="shared" si="20"/>
        <v>6.6121570272767656</v>
      </c>
      <c r="X54" s="30">
        <f t="shared" si="21"/>
        <v>0</v>
      </c>
      <c r="Y54" s="30">
        <f t="shared" si="22"/>
        <v>0</v>
      </c>
      <c r="Z54" s="30">
        <f t="shared" si="23"/>
        <v>0</v>
      </c>
      <c r="AA54" s="30">
        <f t="shared" si="24"/>
        <v>0</v>
      </c>
      <c r="AB54" s="30">
        <f t="shared" si="25"/>
        <v>0</v>
      </c>
      <c r="AC54" s="30">
        <f t="shared" si="26"/>
        <v>0</v>
      </c>
      <c r="AD54" s="30">
        <f t="shared" si="27"/>
        <v>0</v>
      </c>
      <c r="AE54" s="30">
        <f t="shared" si="28"/>
        <v>23.705286363747554</v>
      </c>
      <c r="AF54" s="30">
        <f t="shared" si="29"/>
        <v>53.600677178562719</v>
      </c>
      <c r="AG54" s="30">
        <f t="shared" si="30"/>
        <v>0</v>
      </c>
      <c r="AH54" s="30">
        <f t="shared" si="31"/>
        <v>0</v>
      </c>
      <c r="AI54" s="30">
        <f t="shared" si="32"/>
        <v>0</v>
      </c>
      <c r="AJ54" s="30">
        <f t="shared" si="33"/>
        <v>0</v>
      </c>
      <c r="AK54" s="30">
        <f t="shared" si="34"/>
        <v>0</v>
      </c>
      <c r="AL54" s="30">
        <f t="shared" si="35"/>
        <v>77.30596354231028</v>
      </c>
      <c r="AM54" s="30">
        <f t="shared" si="36"/>
        <v>0</v>
      </c>
      <c r="AN54" s="30">
        <f t="shared" si="37"/>
        <v>0</v>
      </c>
      <c r="AO54" s="30">
        <f t="shared" si="38"/>
        <v>0</v>
      </c>
      <c r="AP54" s="30">
        <f t="shared" si="39"/>
        <v>83.918120569587046</v>
      </c>
    </row>
    <row r="55" spans="1:42">
      <c r="A55" s="28" t="s">
        <v>66</v>
      </c>
      <c r="B55" s="29">
        <v>19</v>
      </c>
      <c r="C55" s="29"/>
      <c r="D55" s="29"/>
      <c r="E55" s="29"/>
      <c r="F55" s="29">
        <v>0</v>
      </c>
      <c r="G55" s="29"/>
      <c r="H55" s="29"/>
      <c r="I55" s="29">
        <v>0</v>
      </c>
      <c r="J55" s="29">
        <v>437</v>
      </c>
      <c r="K55" s="29">
        <v>2285</v>
      </c>
      <c r="L55" s="29">
        <v>34</v>
      </c>
      <c r="M55" s="29"/>
      <c r="N55" s="29"/>
      <c r="O55" s="29">
        <v>99</v>
      </c>
      <c r="P55" s="29"/>
      <c r="Q55" s="29">
        <v>2855</v>
      </c>
      <c r="R55" s="29"/>
      <c r="S55" s="29"/>
      <c r="T55" s="29">
        <v>0</v>
      </c>
      <c r="U55" s="29">
        <v>2874</v>
      </c>
      <c r="V55" s="29">
        <v>3634.6771226940468</v>
      </c>
      <c r="W55" s="30">
        <f t="shared" si="20"/>
        <v>0.52274244337601772</v>
      </c>
      <c r="X55" s="30">
        <f t="shared" si="21"/>
        <v>0</v>
      </c>
      <c r="Y55" s="30">
        <f t="shared" si="22"/>
        <v>0</v>
      </c>
      <c r="Z55" s="30">
        <f t="shared" si="23"/>
        <v>0</v>
      </c>
      <c r="AA55" s="30">
        <f t="shared" si="24"/>
        <v>0</v>
      </c>
      <c r="AB55" s="30">
        <f t="shared" si="25"/>
        <v>0</v>
      </c>
      <c r="AC55" s="30">
        <f t="shared" si="26"/>
        <v>0</v>
      </c>
      <c r="AD55" s="30">
        <f t="shared" si="27"/>
        <v>0</v>
      </c>
      <c r="AE55" s="30">
        <f t="shared" si="28"/>
        <v>12.023076197648409</v>
      </c>
      <c r="AF55" s="30">
        <f t="shared" si="29"/>
        <v>62.866657006010563</v>
      </c>
      <c r="AG55" s="30">
        <f t="shared" si="30"/>
        <v>0.93543384604129498</v>
      </c>
      <c r="AH55" s="30">
        <f t="shared" si="31"/>
        <v>0</v>
      </c>
      <c r="AI55" s="30">
        <f t="shared" si="32"/>
        <v>0</v>
      </c>
      <c r="AJ55" s="30">
        <f t="shared" si="33"/>
        <v>2.7237632575908295</v>
      </c>
      <c r="AK55" s="30">
        <f t="shared" si="34"/>
        <v>0</v>
      </c>
      <c r="AL55" s="30">
        <f t="shared" si="35"/>
        <v>78.548930307291087</v>
      </c>
      <c r="AM55" s="30">
        <f t="shared" si="36"/>
        <v>0</v>
      </c>
      <c r="AN55" s="30">
        <f t="shared" si="37"/>
        <v>0</v>
      </c>
      <c r="AO55" s="30">
        <f t="shared" si="38"/>
        <v>0</v>
      </c>
      <c r="AP55" s="30">
        <f t="shared" si="39"/>
        <v>79.071672750667105</v>
      </c>
    </row>
    <row r="56" spans="1:42">
      <c r="A56" s="28" t="s">
        <v>67</v>
      </c>
      <c r="B56" s="29">
        <v>196</v>
      </c>
      <c r="C56" s="29"/>
      <c r="D56" s="29"/>
      <c r="E56" s="29"/>
      <c r="F56" s="29">
        <v>0</v>
      </c>
      <c r="G56" s="29"/>
      <c r="H56" s="29"/>
      <c r="I56" s="29">
        <v>0</v>
      </c>
      <c r="J56" s="29">
        <v>127</v>
      </c>
      <c r="K56" s="29">
        <v>235</v>
      </c>
      <c r="L56" s="29"/>
      <c r="M56" s="29"/>
      <c r="N56" s="29"/>
      <c r="O56" s="29"/>
      <c r="P56" s="29"/>
      <c r="Q56" s="29">
        <v>362</v>
      </c>
      <c r="R56" s="29"/>
      <c r="S56" s="29"/>
      <c r="T56" s="29">
        <v>0</v>
      </c>
      <c r="U56" s="29">
        <v>558</v>
      </c>
      <c r="V56" s="29">
        <v>858.91742651914399</v>
      </c>
      <c r="W56" s="30">
        <f t="shared" si="20"/>
        <v>22.819422909407166</v>
      </c>
      <c r="X56" s="30">
        <f t="shared" si="21"/>
        <v>0</v>
      </c>
      <c r="Y56" s="30">
        <f t="shared" si="22"/>
        <v>0</v>
      </c>
      <c r="Z56" s="30">
        <f t="shared" si="23"/>
        <v>0</v>
      </c>
      <c r="AA56" s="30">
        <f t="shared" si="24"/>
        <v>0</v>
      </c>
      <c r="AB56" s="30">
        <f t="shared" si="25"/>
        <v>0</v>
      </c>
      <c r="AC56" s="30">
        <f t="shared" si="26"/>
        <v>0</v>
      </c>
      <c r="AD56" s="30">
        <f t="shared" si="27"/>
        <v>0</v>
      </c>
      <c r="AE56" s="30">
        <f t="shared" si="28"/>
        <v>14.786054640279133</v>
      </c>
      <c r="AF56" s="30">
        <f t="shared" si="29"/>
        <v>27.360022365870833</v>
      </c>
      <c r="AG56" s="30">
        <f t="shared" si="30"/>
        <v>0</v>
      </c>
      <c r="AH56" s="30">
        <f t="shared" si="31"/>
        <v>0</v>
      </c>
      <c r="AI56" s="30">
        <f t="shared" si="32"/>
        <v>0</v>
      </c>
      <c r="AJ56" s="30">
        <f t="shared" si="33"/>
        <v>0</v>
      </c>
      <c r="AK56" s="30">
        <f t="shared" si="34"/>
        <v>0</v>
      </c>
      <c r="AL56" s="30">
        <f t="shared" si="35"/>
        <v>42.146077006149966</v>
      </c>
      <c r="AM56" s="30">
        <f t="shared" si="36"/>
        <v>0</v>
      </c>
      <c r="AN56" s="30">
        <f t="shared" si="37"/>
        <v>0</v>
      </c>
      <c r="AO56" s="30">
        <f t="shared" si="38"/>
        <v>0</v>
      </c>
      <c r="AP56" s="30">
        <f t="shared" si="39"/>
        <v>64.965499915557132</v>
      </c>
    </row>
    <row r="57" spans="1:42">
      <c r="A57" s="28" t="s">
        <v>68</v>
      </c>
      <c r="B57" s="29">
        <v>112</v>
      </c>
      <c r="C57" s="29"/>
      <c r="D57" s="29">
        <v>27</v>
      </c>
      <c r="E57" s="29"/>
      <c r="F57" s="29">
        <v>0</v>
      </c>
      <c r="G57" s="29"/>
      <c r="H57" s="29"/>
      <c r="I57" s="29">
        <v>27</v>
      </c>
      <c r="J57" s="29">
        <v>145</v>
      </c>
      <c r="K57" s="29">
        <v>2302</v>
      </c>
      <c r="L57" s="29">
        <v>247</v>
      </c>
      <c r="M57" s="29"/>
      <c r="N57" s="29"/>
      <c r="O57" s="29">
        <v>112</v>
      </c>
      <c r="P57" s="29"/>
      <c r="Q57" s="29">
        <v>2806</v>
      </c>
      <c r="R57" s="29"/>
      <c r="S57" s="29"/>
      <c r="T57" s="29">
        <v>0</v>
      </c>
      <c r="U57" s="29">
        <v>2945</v>
      </c>
      <c r="V57" s="29">
        <v>3642.6816995454178</v>
      </c>
      <c r="W57" s="30">
        <f t="shared" si="20"/>
        <v>3.0746578822403516</v>
      </c>
      <c r="X57" s="30">
        <f t="shared" si="21"/>
        <v>0</v>
      </c>
      <c r="Y57" s="30">
        <f t="shared" si="22"/>
        <v>0.74121216804008483</v>
      </c>
      <c r="Z57" s="30">
        <f t="shared" si="23"/>
        <v>0</v>
      </c>
      <c r="AA57" s="30">
        <f t="shared" si="24"/>
        <v>0</v>
      </c>
      <c r="AB57" s="30">
        <f t="shared" si="25"/>
        <v>0</v>
      </c>
      <c r="AC57" s="30">
        <f t="shared" si="26"/>
        <v>0</v>
      </c>
      <c r="AD57" s="30">
        <f t="shared" si="27"/>
        <v>0.74121216804008483</v>
      </c>
      <c r="AE57" s="30">
        <f t="shared" si="28"/>
        <v>3.9805838654004555</v>
      </c>
      <c r="AF57" s="30">
        <f t="shared" si="29"/>
        <v>63.195200401047238</v>
      </c>
      <c r="AG57" s="30">
        <f t="shared" si="30"/>
        <v>6.7807187224407759</v>
      </c>
      <c r="AH57" s="30">
        <f t="shared" si="31"/>
        <v>0</v>
      </c>
      <c r="AI57" s="30">
        <f t="shared" si="32"/>
        <v>0</v>
      </c>
      <c r="AJ57" s="30">
        <f t="shared" si="33"/>
        <v>3.0746578822403516</v>
      </c>
      <c r="AK57" s="30">
        <f t="shared" si="34"/>
        <v>0</v>
      </c>
      <c r="AL57" s="30">
        <f t="shared" si="35"/>
        <v>77.031160871128819</v>
      </c>
      <c r="AM57" s="30">
        <f t="shared" si="36"/>
        <v>0</v>
      </c>
      <c r="AN57" s="30">
        <f t="shared" si="37"/>
        <v>0</v>
      </c>
      <c r="AO57" s="30">
        <f t="shared" si="38"/>
        <v>0</v>
      </c>
      <c r="AP57" s="30">
        <f t="shared" si="39"/>
        <v>80.847030921409242</v>
      </c>
    </row>
    <row r="58" spans="1:42" ht="16.5" thickBot="1"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</row>
    <row r="59" spans="1:42" ht="15" customHeight="1" thickBot="1">
      <c r="A59" s="87" t="s">
        <v>90</v>
      </c>
      <c r="B59" s="88" t="s">
        <v>16</v>
      </c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90"/>
      <c r="V59" s="91" t="s">
        <v>108</v>
      </c>
      <c r="W59" s="86" t="s">
        <v>18</v>
      </c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</row>
    <row r="60" spans="1:42" ht="15" customHeight="1" thickBot="1">
      <c r="A60" s="87"/>
      <c r="B60" s="84" t="s">
        <v>80</v>
      </c>
      <c r="C60" s="86" t="s">
        <v>83</v>
      </c>
      <c r="D60" s="86"/>
      <c r="E60" s="86"/>
      <c r="F60" s="86"/>
      <c r="G60" s="86"/>
      <c r="H60" s="86"/>
      <c r="I60" s="86"/>
      <c r="J60" s="88" t="s">
        <v>81</v>
      </c>
      <c r="K60" s="89"/>
      <c r="L60" s="89"/>
      <c r="M60" s="89"/>
      <c r="N60" s="89"/>
      <c r="O60" s="89"/>
      <c r="P60" s="89"/>
      <c r="Q60" s="90"/>
      <c r="R60" s="86" t="s">
        <v>82</v>
      </c>
      <c r="S60" s="86"/>
      <c r="T60" s="86"/>
      <c r="U60" s="91" t="s">
        <v>84</v>
      </c>
      <c r="V60" s="93"/>
      <c r="W60" s="84" t="s">
        <v>80</v>
      </c>
      <c r="X60" s="86" t="s">
        <v>83</v>
      </c>
      <c r="Y60" s="86"/>
      <c r="Z60" s="86"/>
      <c r="AA60" s="86"/>
      <c r="AB60" s="86"/>
      <c r="AC60" s="86"/>
      <c r="AD60" s="86"/>
      <c r="AE60" s="88" t="s">
        <v>81</v>
      </c>
      <c r="AF60" s="89"/>
      <c r="AG60" s="89"/>
      <c r="AH60" s="89"/>
      <c r="AI60" s="89"/>
      <c r="AJ60" s="89"/>
      <c r="AK60" s="89"/>
      <c r="AL60" s="90"/>
      <c r="AM60" s="86" t="s">
        <v>82</v>
      </c>
      <c r="AN60" s="86"/>
      <c r="AO60" s="86"/>
      <c r="AP60" s="91" t="s">
        <v>84</v>
      </c>
    </row>
    <row r="61" spans="1:42" ht="26.25" thickBot="1">
      <c r="A61" s="87"/>
      <c r="B61" s="84" t="s">
        <v>109</v>
      </c>
      <c r="C61" s="84" t="s">
        <v>145</v>
      </c>
      <c r="D61" s="84" t="s">
        <v>110</v>
      </c>
      <c r="E61" s="84" t="s">
        <v>112</v>
      </c>
      <c r="F61" s="84" t="s">
        <v>113</v>
      </c>
      <c r="G61" s="84" t="s">
        <v>19</v>
      </c>
      <c r="H61" s="84" t="s">
        <v>157</v>
      </c>
      <c r="I61" s="84" t="s">
        <v>111</v>
      </c>
      <c r="J61" s="84" t="s">
        <v>86</v>
      </c>
      <c r="K61" s="84" t="s">
        <v>87</v>
      </c>
      <c r="L61" s="84" t="s">
        <v>114</v>
      </c>
      <c r="M61" s="84" t="s">
        <v>112</v>
      </c>
      <c r="N61" s="84" t="s">
        <v>113</v>
      </c>
      <c r="O61" s="84" t="s">
        <v>19</v>
      </c>
      <c r="P61" s="84" t="s">
        <v>157</v>
      </c>
      <c r="Q61" s="84" t="s">
        <v>111</v>
      </c>
      <c r="R61" s="84" t="s">
        <v>86</v>
      </c>
      <c r="S61" s="84" t="s">
        <v>87</v>
      </c>
      <c r="T61" s="84" t="s">
        <v>111</v>
      </c>
      <c r="U61" s="92"/>
      <c r="V61" s="92"/>
      <c r="W61" s="84" t="s">
        <v>109</v>
      </c>
      <c r="X61" s="84" t="s">
        <v>145</v>
      </c>
      <c r="Y61" s="84" t="s">
        <v>110</v>
      </c>
      <c r="Z61" s="84" t="s">
        <v>112</v>
      </c>
      <c r="AA61" s="84" t="s">
        <v>113</v>
      </c>
      <c r="AB61" s="84" t="s">
        <v>19</v>
      </c>
      <c r="AC61" s="84" t="s">
        <v>157</v>
      </c>
      <c r="AD61" s="84" t="s">
        <v>111</v>
      </c>
      <c r="AE61" s="84" t="s">
        <v>86</v>
      </c>
      <c r="AF61" s="84" t="s">
        <v>87</v>
      </c>
      <c r="AG61" s="84" t="s">
        <v>110</v>
      </c>
      <c r="AH61" s="84" t="s">
        <v>112</v>
      </c>
      <c r="AI61" s="84" t="s">
        <v>113</v>
      </c>
      <c r="AJ61" s="84" t="s">
        <v>19</v>
      </c>
      <c r="AK61" s="84" t="s">
        <v>157</v>
      </c>
      <c r="AL61" s="84" t="s">
        <v>111</v>
      </c>
      <c r="AM61" s="84" t="s">
        <v>86</v>
      </c>
      <c r="AN61" s="84" t="s">
        <v>87</v>
      </c>
      <c r="AO61" s="84" t="s">
        <v>111</v>
      </c>
      <c r="AP61" s="92"/>
    </row>
    <row r="62" spans="1:42">
      <c r="A62" s="25" t="s">
        <v>22</v>
      </c>
      <c r="B62" s="26">
        <f>B63+B64+B65+B66+B67+B68+B69+B70</f>
        <v>4895</v>
      </c>
      <c r="C62" s="26">
        <f t="shared" ref="C62:V62" si="40">C63+C64+C65+C66+C67+C68+C69+C70</f>
        <v>116</v>
      </c>
      <c r="D62" s="26">
        <f t="shared" si="40"/>
        <v>475</v>
      </c>
      <c r="E62" s="26">
        <f t="shared" si="40"/>
        <v>58</v>
      </c>
      <c r="F62" s="26">
        <f t="shared" si="40"/>
        <v>1133</v>
      </c>
      <c r="G62" s="26">
        <f t="shared" si="40"/>
        <v>781</v>
      </c>
      <c r="H62" s="26">
        <f t="shared" ref="H62" si="41">H63+H64+H65+H66+H67+H68+H69+H70</f>
        <v>83</v>
      </c>
      <c r="I62" s="26">
        <f t="shared" si="40"/>
        <v>2646</v>
      </c>
      <c r="J62" s="26">
        <f t="shared" si="40"/>
        <v>31480</v>
      </c>
      <c r="K62" s="26">
        <f t="shared" si="40"/>
        <v>169701</v>
      </c>
      <c r="L62" s="26">
        <f>L63+L64+L65+L66+L67+L68+L69+L70</f>
        <v>5361</v>
      </c>
      <c r="M62" s="26">
        <f t="shared" si="40"/>
        <v>517</v>
      </c>
      <c r="N62" s="26">
        <f t="shared" si="40"/>
        <v>133</v>
      </c>
      <c r="O62" s="26">
        <f t="shared" si="40"/>
        <v>33336</v>
      </c>
      <c r="P62" s="26">
        <f t="shared" ref="P62" si="42">P63+P64+P65+P66+P67+P68+P69+P70</f>
        <v>83</v>
      </c>
      <c r="Q62" s="26">
        <f t="shared" si="40"/>
        <v>240611</v>
      </c>
      <c r="R62" s="26">
        <f t="shared" si="40"/>
        <v>183</v>
      </c>
      <c r="S62" s="26">
        <f t="shared" si="40"/>
        <v>158</v>
      </c>
      <c r="T62" s="26">
        <f t="shared" si="40"/>
        <v>341</v>
      </c>
      <c r="U62" s="26">
        <f t="shared" si="40"/>
        <v>248493</v>
      </c>
      <c r="V62" s="26">
        <f t="shared" si="40"/>
        <v>345022.99999999994</v>
      </c>
      <c r="W62" s="27">
        <f t="shared" ref="W62:W70" si="43">(B62/$V62)*100</f>
        <v>1.4187459966437022</v>
      </c>
      <c r="X62" s="94">
        <f t="shared" ref="X62:X70" si="44">(C62/$V62)*100</f>
        <v>3.362094700932982E-2</v>
      </c>
      <c r="Y62" s="27">
        <f t="shared" ref="Y62:Y70" si="45">(D62/$V62)*100</f>
        <v>0.13767198128820399</v>
      </c>
      <c r="Z62" s="94">
        <f t="shared" ref="Z62:Z70" si="46">(E62/$V62)*100</f>
        <v>1.681047350466491E-2</v>
      </c>
      <c r="AA62" s="27">
        <f t="shared" ref="AA62:AA70" si="47">(F62/$V62)*100</f>
        <v>0.32838390484112662</v>
      </c>
      <c r="AB62" s="27">
        <f t="shared" ref="AB62:AC70" si="48">(G62/$V62)*100</f>
        <v>0.22636172081281544</v>
      </c>
      <c r="AC62" s="94">
        <f t="shared" si="48"/>
        <v>2.4056367256675648E-2</v>
      </c>
      <c r="AD62" s="27">
        <f t="shared" ref="AD62:AD70" si="49">(I62/$V62)*100</f>
        <v>0.76690539471281638</v>
      </c>
      <c r="AE62" s="27">
        <f t="shared" ref="AE62:AE70" si="50">(J62/$V62)*100</f>
        <v>9.1240294125319199</v>
      </c>
      <c r="AF62" s="27">
        <f t="shared" ref="AF62:AF70" si="51">(K62/$V62)*100</f>
        <v>49.185416624398961</v>
      </c>
      <c r="AG62" s="27">
        <f t="shared" ref="AG62:AG70" si="52">(L62/$V62)*100</f>
        <v>1.5538094561811824</v>
      </c>
      <c r="AH62" s="27">
        <f t="shared" ref="AH62:AH70" si="53">(M62/$V62)*100</f>
        <v>0.14984508279158204</v>
      </c>
      <c r="AI62" s="94">
        <f t="shared" ref="AI62:AI70" si="54">(N62/$V62)*100</f>
        <v>3.8548154760697118E-2</v>
      </c>
      <c r="AJ62" s="27">
        <f t="shared" ref="AJ62:AK70" si="55">(O62/$V62)*100</f>
        <v>9.6619645646811971</v>
      </c>
      <c r="AK62" s="94">
        <f t="shared" si="55"/>
        <v>2.4056367256675648E-2</v>
      </c>
      <c r="AL62" s="27">
        <f t="shared" ref="AL62:AL70" si="56">(Q62/$V62)*100</f>
        <v>69.737669662602215</v>
      </c>
      <c r="AM62" s="27">
        <f t="shared" ref="AM62:AM70" si="57">(R62/$V62)*100</f>
        <v>5.3039942264718587E-2</v>
      </c>
      <c r="AN62" s="27">
        <f t="shared" ref="AN62:AN70" si="58">(S62/$V62)*100</f>
        <v>4.5794048512707859E-2</v>
      </c>
      <c r="AO62" s="27">
        <f t="shared" ref="AO62:AP70" si="59">(T62/$V62)*100</f>
        <v>9.8833990777426453E-2</v>
      </c>
      <c r="AP62" s="27">
        <f t="shared" si="59"/>
        <v>72.022155044736152</v>
      </c>
    </row>
    <row r="63" spans="1:42">
      <c r="A63" s="28" t="s">
        <v>70</v>
      </c>
      <c r="B63" s="29">
        <f>B14+B25+B40+B41+B33</f>
        <v>1582</v>
      </c>
      <c r="C63" s="29">
        <f t="shared" ref="C63:K63" si="60">C14+C25+C40+C41+C33</f>
        <v>0</v>
      </c>
      <c r="D63" s="29">
        <f t="shared" si="60"/>
        <v>343</v>
      </c>
      <c r="E63" s="29">
        <f t="shared" si="60"/>
        <v>0</v>
      </c>
      <c r="F63" s="29">
        <f t="shared" si="60"/>
        <v>32</v>
      </c>
      <c r="G63" s="29">
        <f t="shared" si="60"/>
        <v>46</v>
      </c>
      <c r="H63" s="29">
        <f t="shared" ref="H63" si="61">H14+H25+H40+H41+H33</f>
        <v>0</v>
      </c>
      <c r="I63" s="29">
        <f t="shared" si="60"/>
        <v>421</v>
      </c>
      <c r="J63" s="29">
        <f t="shared" si="60"/>
        <v>2508</v>
      </c>
      <c r="K63" s="29">
        <f t="shared" si="60"/>
        <v>18897</v>
      </c>
      <c r="L63" s="29">
        <f>L14+L25+L40+L41+L33</f>
        <v>628</v>
      </c>
      <c r="M63" s="29">
        <f>M14+M25+M40+M41+M33</f>
        <v>69</v>
      </c>
      <c r="N63" s="29">
        <f>N14+N25+N40+N41+N33</f>
        <v>0</v>
      </c>
      <c r="O63" s="29">
        <f>O14+O25+O40+O41+O33</f>
        <v>1560</v>
      </c>
      <c r="P63" s="29">
        <f>P14+P25+P40+P41+P33</f>
        <v>0</v>
      </c>
      <c r="Q63" s="29">
        <f>Q14+Q25+Q40+Q41+Q33</f>
        <v>23662</v>
      </c>
      <c r="R63" s="29">
        <f>R14+R25+R40+R41+R33</f>
        <v>0</v>
      </c>
      <c r="S63" s="29">
        <f>S14+S25+S40+S41+S33</f>
        <v>0</v>
      </c>
      <c r="T63" s="29">
        <f>T14+T25+T40+T41+T33</f>
        <v>0</v>
      </c>
      <c r="U63" s="29">
        <f>U14+U25+U40+U41+U33</f>
        <v>25665</v>
      </c>
      <c r="V63" s="29">
        <f>V14+V25+V40+V41+V33</f>
        <v>34236.670040900368</v>
      </c>
      <c r="W63" s="30">
        <f t="shared" si="43"/>
        <v>4.6207764893901349</v>
      </c>
      <c r="X63" s="30">
        <f t="shared" si="44"/>
        <v>0</v>
      </c>
      <c r="Y63" s="30">
        <f t="shared" si="45"/>
        <v>1.0018497698235247</v>
      </c>
      <c r="Z63" s="30">
        <f t="shared" si="46"/>
        <v>0</v>
      </c>
      <c r="AA63" s="30">
        <f t="shared" si="47"/>
        <v>9.3467033919395898E-2</v>
      </c>
      <c r="AB63" s="30">
        <f t="shared" si="48"/>
        <v>0.1343588612591316</v>
      </c>
      <c r="AC63" s="30">
        <f t="shared" si="48"/>
        <v>0</v>
      </c>
      <c r="AD63" s="30">
        <f t="shared" si="49"/>
        <v>1.2296756650020522</v>
      </c>
      <c r="AE63" s="30">
        <f t="shared" si="50"/>
        <v>7.3254787834326542</v>
      </c>
      <c r="AF63" s="30">
        <f t="shared" si="51"/>
        <v>55.195204374213262</v>
      </c>
      <c r="AG63" s="30">
        <f t="shared" si="52"/>
        <v>1.8342905406681445</v>
      </c>
      <c r="AH63" s="30">
        <f t="shared" si="53"/>
        <v>0.2015382918886974</v>
      </c>
      <c r="AI63" s="30">
        <f t="shared" si="54"/>
        <v>0</v>
      </c>
      <c r="AJ63" s="30">
        <f t="shared" si="55"/>
        <v>4.5565179035705494</v>
      </c>
      <c r="AK63" s="30">
        <f t="shared" si="55"/>
        <v>0</v>
      </c>
      <c r="AL63" s="30">
        <f t="shared" si="56"/>
        <v>69.113029893773302</v>
      </c>
      <c r="AM63" s="30">
        <f t="shared" si="57"/>
        <v>0</v>
      </c>
      <c r="AN63" s="30">
        <f t="shared" si="58"/>
        <v>0</v>
      </c>
      <c r="AO63" s="30">
        <f t="shared" si="59"/>
        <v>0</v>
      </c>
      <c r="AP63" s="30">
        <f t="shared" si="59"/>
        <v>74.963482048165488</v>
      </c>
    </row>
    <row r="64" spans="1:42">
      <c r="A64" s="28" t="s">
        <v>71</v>
      </c>
      <c r="B64" s="29">
        <f>B17+B24+B43+B44+B45+B51+B54+B56</f>
        <v>858</v>
      </c>
      <c r="C64" s="29">
        <f t="shared" ref="C64:K64" si="62">C17+C24+C43+C44+C45+C51+C54+C56</f>
        <v>0</v>
      </c>
      <c r="D64" s="29">
        <f t="shared" si="62"/>
        <v>0</v>
      </c>
      <c r="E64" s="29">
        <f t="shared" si="62"/>
        <v>0</v>
      </c>
      <c r="F64" s="29">
        <f t="shared" si="62"/>
        <v>13</v>
      </c>
      <c r="G64" s="29">
        <f t="shared" si="62"/>
        <v>0</v>
      </c>
      <c r="H64" s="29">
        <f t="shared" ref="H64" si="63">H17+H24+H43+H44+H45+H51+H54+H56</f>
        <v>0</v>
      </c>
      <c r="I64" s="29">
        <f t="shared" si="62"/>
        <v>13</v>
      </c>
      <c r="J64" s="29">
        <f t="shared" si="62"/>
        <v>2696</v>
      </c>
      <c r="K64" s="29">
        <f t="shared" si="62"/>
        <v>10085</v>
      </c>
      <c r="L64" s="29">
        <f>L17+L24+L43+L44+L45+L51+L54+L56</f>
        <v>309</v>
      </c>
      <c r="M64" s="29">
        <f>M17+M24+M43+M44+M45+M51+M54+M56</f>
        <v>0</v>
      </c>
      <c r="N64" s="29">
        <f>N17+N24+N43+N44+N45+N51+N54+N56</f>
        <v>0</v>
      </c>
      <c r="O64" s="29">
        <f>O17+O24+O43+O44+O45+O51+O54+O56</f>
        <v>422</v>
      </c>
      <c r="P64" s="29">
        <f>P17+P24+P43+P44+P45+P51+P54+P56</f>
        <v>0</v>
      </c>
      <c r="Q64" s="29">
        <f>Q17+Q24+Q43+Q44+Q45+Q51+Q54+Q56</f>
        <v>13512</v>
      </c>
      <c r="R64" s="29">
        <f>R17+R24+R43+R44+R45+R51+R54+R56</f>
        <v>171</v>
      </c>
      <c r="S64" s="29">
        <f>S17+S24+S43+S44+S45+S51+S54+S56</f>
        <v>158</v>
      </c>
      <c r="T64" s="29">
        <f>T17+T24+T43+T44+T45+T51+T54+T56</f>
        <v>329</v>
      </c>
      <c r="U64" s="29">
        <f>U17+U24+U43+U44+U45+U51+U54+U56</f>
        <v>14712</v>
      </c>
      <c r="V64" s="29">
        <f>V17+V24+V43+V44+V45+V51+V54+V56</f>
        <v>20587.558248575522</v>
      </c>
      <c r="W64" s="30">
        <f t="shared" si="43"/>
        <v>4.167565622112404</v>
      </c>
      <c r="X64" s="30">
        <f t="shared" si="44"/>
        <v>0</v>
      </c>
      <c r="Y64" s="30">
        <f t="shared" si="45"/>
        <v>0</v>
      </c>
      <c r="Z64" s="30">
        <f t="shared" si="46"/>
        <v>0</v>
      </c>
      <c r="AA64" s="30">
        <f t="shared" si="47"/>
        <v>6.3144933668369763E-2</v>
      </c>
      <c r="AB64" s="30">
        <f t="shared" si="48"/>
        <v>0</v>
      </c>
      <c r="AC64" s="30">
        <f t="shared" si="48"/>
        <v>0</v>
      </c>
      <c r="AD64" s="30">
        <f t="shared" si="49"/>
        <v>6.3144933668369763E-2</v>
      </c>
      <c r="AE64" s="30">
        <f t="shared" si="50"/>
        <v>13.095287782301913</v>
      </c>
      <c r="AF64" s="30">
        <f t="shared" si="51"/>
        <v>48.985896618885306</v>
      </c>
      <c r="AG64" s="30">
        <f t="shared" si="52"/>
        <v>1.5009065002712505</v>
      </c>
      <c r="AH64" s="30">
        <f t="shared" si="53"/>
        <v>0</v>
      </c>
      <c r="AI64" s="30">
        <f t="shared" si="54"/>
        <v>0</v>
      </c>
      <c r="AJ64" s="30">
        <f t="shared" si="55"/>
        <v>2.0497816929270796</v>
      </c>
      <c r="AK64" s="30">
        <f t="shared" si="55"/>
        <v>0</v>
      </c>
      <c r="AL64" s="30">
        <f t="shared" si="56"/>
        <v>65.631872594385555</v>
      </c>
      <c r="AM64" s="30">
        <f t="shared" si="57"/>
        <v>0.83059874286855595</v>
      </c>
      <c r="AN64" s="30">
        <f t="shared" si="58"/>
        <v>0.76745380920018624</v>
      </c>
      <c r="AO64" s="30">
        <f t="shared" si="59"/>
        <v>1.5980525520687423</v>
      </c>
      <c r="AP64" s="30">
        <f t="shared" si="59"/>
        <v>71.460635702235066</v>
      </c>
    </row>
    <row r="65" spans="1:42">
      <c r="A65" s="28" t="s">
        <v>72</v>
      </c>
      <c r="B65" s="29">
        <f>B31</f>
        <v>251</v>
      </c>
      <c r="C65" s="29">
        <f t="shared" ref="C65:K65" si="64">C31</f>
        <v>116</v>
      </c>
      <c r="D65" s="29">
        <f t="shared" si="64"/>
        <v>0</v>
      </c>
      <c r="E65" s="29">
        <f t="shared" si="64"/>
        <v>0</v>
      </c>
      <c r="F65" s="29">
        <f t="shared" si="64"/>
        <v>784</v>
      </c>
      <c r="G65" s="29">
        <f t="shared" si="64"/>
        <v>310</v>
      </c>
      <c r="H65" s="29">
        <f t="shared" ref="H65" si="65">H31</f>
        <v>0</v>
      </c>
      <c r="I65" s="29">
        <f t="shared" si="64"/>
        <v>1210</v>
      </c>
      <c r="J65" s="29">
        <f t="shared" si="64"/>
        <v>7477</v>
      </c>
      <c r="K65" s="29">
        <f t="shared" si="64"/>
        <v>36255</v>
      </c>
      <c r="L65" s="29">
        <f>L31</f>
        <v>1061</v>
      </c>
      <c r="M65" s="29">
        <f>M31</f>
        <v>99</v>
      </c>
      <c r="N65" s="29">
        <f>N31</f>
        <v>0</v>
      </c>
      <c r="O65" s="29">
        <f t="shared" ref="O65:V65" si="66">O31</f>
        <v>15673</v>
      </c>
      <c r="P65" s="29">
        <f t="shared" ref="P65" si="67">P31</f>
        <v>0</v>
      </c>
      <c r="Q65" s="29">
        <f t="shared" si="66"/>
        <v>60565</v>
      </c>
      <c r="R65" s="29">
        <f t="shared" si="66"/>
        <v>12</v>
      </c>
      <c r="S65" s="29">
        <f t="shared" si="66"/>
        <v>0</v>
      </c>
      <c r="T65" s="29">
        <f t="shared" si="66"/>
        <v>12</v>
      </c>
      <c r="U65" s="29">
        <f t="shared" si="66"/>
        <v>62038</v>
      </c>
      <c r="V65" s="29">
        <f t="shared" si="66"/>
        <v>91300.473728869401</v>
      </c>
      <c r="W65" s="30">
        <f t="shared" si="43"/>
        <v>0.27491642677055822</v>
      </c>
      <c r="X65" s="30">
        <f t="shared" si="44"/>
        <v>0.12705300998161256</v>
      </c>
      <c r="Y65" s="30">
        <f t="shared" si="45"/>
        <v>0</v>
      </c>
      <c r="Z65" s="30">
        <f t="shared" si="46"/>
        <v>0</v>
      </c>
      <c r="AA65" s="30">
        <f t="shared" si="47"/>
        <v>0.85870310194469179</v>
      </c>
      <c r="AB65" s="30">
        <f t="shared" si="48"/>
        <v>0.33953821633017151</v>
      </c>
      <c r="AC65" s="30">
        <f t="shared" si="48"/>
        <v>0</v>
      </c>
      <c r="AD65" s="30">
        <f t="shared" si="49"/>
        <v>1.325294328256476</v>
      </c>
      <c r="AE65" s="30">
        <f t="shared" si="50"/>
        <v>8.1894427209699749</v>
      </c>
      <c r="AF65" s="30">
        <f t="shared" si="51"/>
        <v>39.709542042097965</v>
      </c>
      <c r="AG65" s="30">
        <f t="shared" si="52"/>
        <v>1.1620969275042323</v>
      </c>
      <c r="AH65" s="30">
        <f t="shared" si="53"/>
        <v>0.10843317231189348</v>
      </c>
      <c r="AI65" s="30">
        <f t="shared" si="54"/>
        <v>0</v>
      </c>
      <c r="AJ65" s="30">
        <f t="shared" si="55"/>
        <v>17.166395046912189</v>
      </c>
      <c r="AK65" s="30">
        <f t="shared" si="55"/>
        <v>0</v>
      </c>
      <c r="AL65" s="30">
        <f t="shared" si="56"/>
        <v>66.335909909796257</v>
      </c>
      <c r="AM65" s="30">
        <f t="shared" si="57"/>
        <v>1.3143414825684058E-2</v>
      </c>
      <c r="AN65" s="30">
        <f t="shared" si="58"/>
        <v>0</v>
      </c>
      <c r="AO65" s="30">
        <f t="shared" si="59"/>
        <v>1.3143414825684058E-2</v>
      </c>
      <c r="AP65" s="30">
        <f t="shared" si="59"/>
        <v>67.94926407964897</v>
      </c>
    </row>
    <row r="66" spans="1:42">
      <c r="A66" s="28" t="s">
        <v>73</v>
      </c>
      <c r="B66" s="29">
        <f>B19+B26+B36+B42+B48+B37</f>
        <v>468</v>
      </c>
      <c r="C66" s="29">
        <f t="shared" ref="C66:K66" si="68">C19+C26+C36+C42+C48+C37</f>
        <v>0</v>
      </c>
      <c r="D66" s="29">
        <f t="shared" si="68"/>
        <v>0</v>
      </c>
      <c r="E66" s="29">
        <f t="shared" si="68"/>
        <v>58</v>
      </c>
      <c r="F66" s="29">
        <f t="shared" si="68"/>
        <v>37</v>
      </c>
      <c r="G66" s="29">
        <f t="shared" si="68"/>
        <v>68</v>
      </c>
      <c r="H66" s="29">
        <f t="shared" ref="H66" si="69">H19+H26+H36+H42+H48+H37</f>
        <v>0</v>
      </c>
      <c r="I66" s="29">
        <f t="shared" si="68"/>
        <v>163</v>
      </c>
      <c r="J66" s="29">
        <f t="shared" si="68"/>
        <v>4529</v>
      </c>
      <c r="K66" s="29">
        <f t="shared" si="68"/>
        <v>23327</v>
      </c>
      <c r="L66" s="29">
        <f>L19+L26+L36+L42+L48+L37</f>
        <v>541</v>
      </c>
      <c r="M66" s="29">
        <f>M19+M26+M36+M42+M48+M37</f>
        <v>71</v>
      </c>
      <c r="N66" s="29">
        <f>N19+N26+N36+N42+N48+N37</f>
        <v>0</v>
      </c>
      <c r="O66" s="29">
        <f>O19+O26+O36+O42+O48+O37</f>
        <v>2080</v>
      </c>
      <c r="P66" s="29">
        <f>P19+P26+P36+P42+P48+P37</f>
        <v>0</v>
      </c>
      <c r="Q66" s="29">
        <f>Q19+Q26+Q36+Q42+Q48+Q37</f>
        <v>30548</v>
      </c>
      <c r="R66" s="29">
        <f>R19+R26+R36+R42+R48+R37</f>
        <v>0</v>
      </c>
      <c r="S66" s="29">
        <f>S19+S26+S36+S42+S48+S37</f>
        <v>0</v>
      </c>
      <c r="T66" s="29">
        <f>T19+T26+T36+T42+T48+T37</f>
        <v>0</v>
      </c>
      <c r="U66" s="29">
        <f>U19+U26+U36+U42+U48+U37</f>
        <v>31179</v>
      </c>
      <c r="V66" s="29">
        <f>V19+V26+V36+V42+V48+V37</f>
        <v>42634.452856194184</v>
      </c>
      <c r="W66" s="30">
        <f t="shared" si="43"/>
        <v>1.0977037786284296</v>
      </c>
      <c r="X66" s="30">
        <f t="shared" si="44"/>
        <v>0</v>
      </c>
      <c r="Y66" s="30">
        <f t="shared" si="45"/>
        <v>0</v>
      </c>
      <c r="Z66" s="30">
        <f t="shared" si="46"/>
        <v>0.13604021188130111</v>
      </c>
      <c r="AA66" s="30">
        <f t="shared" si="47"/>
        <v>8.678427309669208E-2</v>
      </c>
      <c r="AB66" s="30">
        <f t="shared" si="48"/>
        <v>0.15949542082635304</v>
      </c>
      <c r="AC66" s="30">
        <f t="shared" si="48"/>
        <v>0</v>
      </c>
      <c r="AD66" s="30">
        <f t="shared" si="49"/>
        <v>0.38231990580434622</v>
      </c>
      <c r="AE66" s="30">
        <f t="shared" si="50"/>
        <v>10.622864131214012</v>
      </c>
      <c r="AF66" s="30">
        <f t="shared" si="51"/>
        <v>54.713965906122596</v>
      </c>
      <c r="AG66" s="30">
        <f t="shared" si="52"/>
        <v>1.2689268039273087</v>
      </c>
      <c r="AH66" s="30">
        <f t="shared" si="53"/>
        <v>0.16653198350986859</v>
      </c>
      <c r="AI66" s="30">
        <f t="shared" si="54"/>
        <v>0</v>
      </c>
      <c r="AJ66" s="30">
        <f t="shared" si="55"/>
        <v>4.878683460570798</v>
      </c>
      <c r="AK66" s="30">
        <f t="shared" si="55"/>
        <v>0</v>
      </c>
      <c r="AL66" s="30">
        <f t="shared" si="56"/>
        <v>71.650972285344594</v>
      </c>
      <c r="AM66" s="30">
        <f t="shared" si="57"/>
        <v>0</v>
      </c>
      <c r="AN66" s="30">
        <f t="shared" si="58"/>
        <v>0</v>
      </c>
      <c r="AO66" s="30">
        <f t="shared" si="59"/>
        <v>0</v>
      </c>
      <c r="AP66" s="30">
        <f t="shared" si="59"/>
        <v>73.130995969777373</v>
      </c>
    </row>
    <row r="67" spans="1:42">
      <c r="A67" s="28" t="s">
        <v>74</v>
      </c>
      <c r="B67" s="29">
        <f>B15+B16+B18+B20+B22+B46+B55</f>
        <v>337</v>
      </c>
      <c r="C67" s="29">
        <f t="shared" ref="C67:K67" si="70">C15+C16+C18+C20+C22+C46+C55</f>
        <v>0</v>
      </c>
      <c r="D67" s="29">
        <f t="shared" si="70"/>
        <v>105</v>
      </c>
      <c r="E67" s="29">
        <f t="shared" si="70"/>
        <v>0</v>
      </c>
      <c r="F67" s="29">
        <f t="shared" si="70"/>
        <v>23</v>
      </c>
      <c r="G67" s="29">
        <f t="shared" si="70"/>
        <v>90</v>
      </c>
      <c r="H67" s="29">
        <f t="shared" ref="H67" si="71">H15+H16+H18+H20+H22+H46+H55</f>
        <v>0</v>
      </c>
      <c r="I67" s="29">
        <f t="shared" si="70"/>
        <v>218</v>
      </c>
      <c r="J67" s="29">
        <f t="shared" si="70"/>
        <v>4290</v>
      </c>
      <c r="K67" s="29">
        <f t="shared" si="70"/>
        <v>28775</v>
      </c>
      <c r="L67" s="29">
        <f>L15+L16+L18+L20+L22+L46+L55</f>
        <v>1372</v>
      </c>
      <c r="M67" s="29">
        <f>M15+M16+M18+M20+M22+M46+M55</f>
        <v>164</v>
      </c>
      <c r="N67" s="29">
        <f>N15+N16+N18+N20+N22+N46+N55</f>
        <v>133</v>
      </c>
      <c r="O67" s="29">
        <f>O15+O16+O18+O20+O22+O46+O55</f>
        <v>6413</v>
      </c>
      <c r="P67" s="29">
        <f>P15+P16+P18+P20+P22+P46+P55</f>
        <v>0</v>
      </c>
      <c r="Q67" s="29">
        <f>Q15+Q16+Q18+Q20+Q22+Q46+Q55</f>
        <v>41147</v>
      </c>
      <c r="R67" s="29">
        <f>R15+R16+R18+R20+R22+R46+R55</f>
        <v>0</v>
      </c>
      <c r="S67" s="29">
        <f>S15+S16+S18+S20+S22+S46+S55</f>
        <v>0</v>
      </c>
      <c r="T67" s="29">
        <f>T15+T16+T18+T20+T22+T46+T55</f>
        <v>0</v>
      </c>
      <c r="U67" s="29">
        <f>U15+U16+U18+U20+U22+U46+U55</f>
        <v>41702</v>
      </c>
      <c r="V67" s="29">
        <f>V15+V16+V18+V20+V22+V46+V55</f>
        <v>55985.407738662594</v>
      </c>
      <c r="W67" s="30">
        <f t="shared" si="43"/>
        <v>0.60194256612919761</v>
      </c>
      <c r="X67" s="30">
        <f t="shared" si="44"/>
        <v>0</v>
      </c>
      <c r="Y67" s="30">
        <f t="shared" si="45"/>
        <v>0.1875488707524206</v>
      </c>
      <c r="Z67" s="30">
        <f t="shared" si="46"/>
        <v>0</v>
      </c>
      <c r="AA67" s="30">
        <f t="shared" si="47"/>
        <v>4.1082133593387374E-2</v>
      </c>
      <c r="AB67" s="30">
        <f t="shared" si="48"/>
        <v>0.16075617493064626</v>
      </c>
      <c r="AC67" s="30">
        <f t="shared" si="48"/>
        <v>0</v>
      </c>
      <c r="AD67" s="30">
        <f t="shared" si="49"/>
        <v>0.38938717927645428</v>
      </c>
      <c r="AE67" s="30">
        <f t="shared" si="50"/>
        <v>7.6627110050274716</v>
      </c>
      <c r="AF67" s="30">
        <f t="shared" si="51"/>
        <v>51.397321484770508</v>
      </c>
      <c r="AG67" s="30">
        <f t="shared" si="52"/>
        <v>2.4506385778316297</v>
      </c>
      <c r="AH67" s="30">
        <f t="shared" si="53"/>
        <v>0.29293347431806649</v>
      </c>
      <c r="AI67" s="30">
        <f t="shared" si="54"/>
        <v>0.23756190295306612</v>
      </c>
      <c r="AJ67" s="30">
        <f t="shared" si="55"/>
        <v>11.45477055366927</v>
      </c>
      <c r="AK67" s="30">
        <f t="shared" si="55"/>
        <v>0</v>
      </c>
      <c r="AL67" s="30">
        <f t="shared" si="56"/>
        <v>73.495936998570016</v>
      </c>
      <c r="AM67" s="30">
        <f t="shared" si="57"/>
        <v>0</v>
      </c>
      <c r="AN67" s="30">
        <f t="shared" si="58"/>
        <v>0</v>
      </c>
      <c r="AO67" s="30">
        <f t="shared" si="59"/>
        <v>0</v>
      </c>
      <c r="AP67" s="30">
        <f t="shared" si="59"/>
        <v>74.487266743975667</v>
      </c>
    </row>
    <row r="68" spans="1:42">
      <c r="A68" s="28" t="s">
        <v>75</v>
      </c>
      <c r="B68" s="29">
        <f>B12+B23+B27+B34+B35+B28</f>
        <v>539</v>
      </c>
      <c r="C68" s="29">
        <f t="shared" ref="C68:K68" si="72">C12+C23+C27+C34+C35+C28</f>
        <v>0</v>
      </c>
      <c r="D68" s="29">
        <f t="shared" si="72"/>
        <v>0</v>
      </c>
      <c r="E68" s="29">
        <f t="shared" si="72"/>
        <v>0</v>
      </c>
      <c r="F68" s="29">
        <f t="shared" si="72"/>
        <v>244</v>
      </c>
      <c r="G68" s="29">
        <f t="shared" si="72"/>
        <v>93</v>
      </c>
      <c r="H68" s="29">
        <f t="shared" ref="H68" si="73">H12+H23+H27+H34+H35+H28</f>
        <v>83</v>
      </c>
      <c r="I68" s="29">
        <f t="shared" si="72"/>
        <v>420</v>
      </c>
      <c r="J68" s="29">
        <f t="shared" si="72"/>
        <v>5194</v>
      </c>
      <c r="K68" s="29">
        <f t="shared" si="72"/>
        <v>25720</v>
      </c>
      <c r="L68" s="29">
        <f>L12+L23+L27+L34+L35+L28</f>
        <v>337</v>
      </c>
      <c r="M68" s="29">
        <f>M12+M23+M27+M34+M35+M28</f>
        <v>114</v>
      </c>
      <c r="N68" s="29">
        <f>N12+N23+N27+N34+N35+N28</f>
        <v>0</v>
      </c>
      <c r="O68" s="29">
        <f>O12+O23+O27+O34+O35+O28</f>
        <v>4318</v>
      </c>
      <c r="P68" s="29">
        <f>P12+P23+P27+P34+P35+P28</f>
        <v>83</v>
      </c>
      <c r="Q68" s="29">
        <f>Q12+Q23+Q27+Q34+Q35+Q28</f>
        <v>35766</v>
      </c>
      <c r="R68" s="29">
        <f>R12+R23+R27+R34+R35+R28</f>
        <v>0</v>
      </c>
      <c r="S68" s="29">
        <f>S12+S23+S27+S34+S35+S28</f>
        <v>0</v>
      </c>
      <c r="T68" s="29">
        <f>T12+T23+T27+T34+T35+T28</f>
        <v>0</v>
      </c>
      <c r="U68" s="29">
        <f>U12+U23+U27+U34+U35+U28</f>
        <v>36725</v>
      </c>
      <c r="V68" s="29">
        <f>V12+V23+V27+V34+V35+V28</f>
        <v>51776.078803885146</v>
      </c>
      <c r="W68" s="30">
        <f t="shared" si="43"/>
        <v>1.0410212832872057</v>
      </c>
      <c r="X68" s="30">
        <f t="shared" si="44"/>
        <v>0</v>
      </c>
      <c r="Y68" s="30">
        <f t="shared" si="45"/>
        <v>0</v>
      </c>
      <c r="Z68" s="30">
        <f t="shared" si="46"/>
        <v>0</v>
      </c>
      <c r="AA68" s="30">
        <f t="shared" si="47"/>
        <v>0.47126009855673123</v>
      </c>
      <c r="AB68" s="30">
        <f t="shared" si="48"/>
        <v>0.17961962772859019</v>
      </c>
      <c r="AC68" s="30">
        <f t="shared" si="48"/>
        <v>0.16030568926315039</v>
      </c>
      <c r="AD68" s="30">
        <f t="shared" si="49"/>
        <v>0.8111854155484719</v>
      </c>
      <c r="AE68" s="30">
        <f t="shared" si="50"/>
        <v>10.031659638949437</v>
      </c>
      <c r="AF68" s="30">
        <f t="shared" si="51"/>
        <v>49.675449733111179</v>
      </c>
      <c r="AG68" s="30">
        <f t="shared" si="52"/>
        <v>0.65087972628532154</v>
      </c>
      <c r="AH68" s="30">
        <f t="shared" si="53"/>
        <v>0.22017889850601383</v>
      </c>
      <c r="AI68" s="30">
        <f t="shared" si="54"/>
        <v>0</v>
      </c>
      <c r="AJ68" s="30">
        <f t="shared" si="55"/>
        <v>8.3397586293769095</v>
      </c>
      <c r="AK68" s="30">
        <f t="shared" si="55"/>
        <v>0.16030568926315039</v>
      </c>
      <c r="AL68" s="30">
        <f t="shared" si="56"/>
        <v>69.078232315492016</v>
      </c>
      <c r="AM68" s="30">
        <f t="shared" si="57"/>
        <v>0</v>
      </c>
      <c r="AN68" s="30">
        <f t="shared" si="58"/>
        <v>0</v>
      </c>
      <c r="AO68" s="30">
        <f t="shared" si="59"/>
        <v>0</v>
      </c>
      <c r="AP68" s="30">
        <f t="shared" si="59"/>
        <v>70.930439014327689</v>
      </c>
    </row>
    <row r="69" spans="1:42">
      <c r="A69" s="28" t="s">
        <v>76</v>
      </c>
      <c r="B69" s="29">
        <f>B29+B32+B38+B52+B53+B57</f>
        <v>457</v>
      </c>
      <c r="C69" s="29">
        <f t="shared" ref="C69:K69" si="74">C29+C32+C38+C52+C53+C57</f>
        <v>0</v>
      </c>
      <c r="D69" s="29">
        <f t="shared" si="74"/>
        <v>27</v>
      </c>
      <c r="E69" s="29">
        <f t="shared" si="74"/>
        <v>0</v>
      </c>
      <c r="F69" s="29">
        <f t="shared" si="74"/>
        <v>0</v>
      </c>
      <c r="G69" s="29">
        <f t="shared" si="74"/>
        <v>138</v>
      </c>
      <c r="H69" s="29">
        <f t="shared" ref="H69" si="75">H29+H32+H38+H52+H53+H57</f>
        <v>0</v>
      </c>
      <c r="I69" s="29">
        <f t="shared" si="74"/>
        <v>165</v>
      </c>
      <c r="J69" s="29">
        <f t="shared" si="74"/>
        <v>3524</v>
      </c>
      <c r="K69" s="29">
        <f t="shared" si="74"/>
        <v>16668</v>
      </c>
      <c r="L69" s="29">
        <f>L29+L32+L38+L52+L53+L57</f>
        <v>932</v>
      </c>
      <c r="M69" s="29">
        <f>M29+M32+M38+M52+M53+M57</f>
        <v>0</v>
      </c>
      <c r="N69" s="29">
        <f>N29+N32+N38+N52+N53+N57</f>
        <v>0</v>
      </c>
      <c r="O69" s="29">
        <f>O29+O32+O38+O52+O53+O57</f>
        <v>2330</v>
      </c>
      <c r="P69" s="29">
        <f>P29+P32+P38+P52+P53+P57</f>
        <v>0</v>
      </c>
      <c r="Q69" s="29">
        <f>Q29+Q32+Q38+Q52+Q53+Q57</f>
        <v>23454</v>
      </c>
      <c r="R69" s="29">
        <f>R29+R32+R38+R52+R53+R57</f>
        <v>0</v>
      </c>
      <c r="S69" s="29">
        <f>S29+S32+S38+S52+S53+S57</f>
        <v>0</v>
      </c>
      <c r="T69" s="29">
        <f>T29+T32+T38+T52+T53+T57</f>
        <v>0</v>
      </c>
      <c r="U69" s="29">
        <f>U29+U32+U38+U52+U53+U57</f>
        <v>24076</v>
      </c>
      <c r="V69" s="29">
        <f>V29+V32+V38+V52+V53+V57</f>
        <v>31856.38570475861</v>
      </c>
      <c r="W69" s="30">
        <f t="shared" si="43"/>
        <v>1.4345632434119315</v>
      </c>
      <c r="X69" s="30">
        <f t="shared" si="44"/>
        <v>0</v>
      </c>
      <c r="Y69" s="30">
        <f t="shared" si="45"/>
        <v>8.4755377619523301E-2</v>
      </c>
      <c r="Z69" s="30">
        <f t="shared" si="46"/>
        <v>0</v>
      </c>
      <c r="AA69" s="30">
        <f t="shared" si="47"/>
        <v>0</v>
      </c>
      <c r="AB69" s="30">
        <f t="shared" si="48"/>
        <v>0.43319415227756358</v>
      </c>
      <c r="AC69" s="30">
        <f t="shared" si="48"/>
        <v>0</v>
      </c>
      <c r="AD69" s="30">
        <f t="shared" si="49"/>
        <v>0.51794952989708687</v>
      </c>
      <c r="AE69" s="30">
        <f t="shared" si="50"/>
        <v>11.062146323377782</v>
      </c>
      <c r="AF69" s="30">
        <f t="shared" si="51"/>
        <v>52.322319783785723</v>
      </c>
      <c r="AG69" s="30">
        <f t="shared" si="52"/>
        <v>2.9256300719035453</v>
      </c>
      <c r="AH69" s="30">
        <f t="shared" si="53"/>
        <v>0</v>
      </c>
      <c r="AI69" s="30">
        <f t="shared" si="54"/>
        <v>0</v>
      </c>
      <c r="AJ69" s="30">
        <f t="shared" si="55"/>
        <v>7.3140751797588628</v>
      </c>
      <c r="AK69" s="30">
        <f t="shared" si="55"/>
        <v>0</v>
      </c>
      <c r="AL69" s="30">
        <f t="shared" si="56"/>
        <v>73.624171358825905</v>
      </c>
      <c r="AM69" s="30">
        <f t="shared" si="57"/>
        <v>0</v>
      </c>
      <c r="AN69" s="30">
        <f t="shared" si="58"/>
        <v>0</v>
      </c>
      <c r="AO69" s="30">
        <f t="shared" si="59"/>
        <v>0</v>
      </c>
      <c r="AP69" s="30">
        <f t="shared" si="59"/>
        <v>75.576684132134929</v>
      </c>
    </row>
    <row r="70" spans="1:42">
      <c r="A70" s="28" t="s">
        <v>77</v>
      </c>
      <c r="B70" s="29">
        <f>B13+B21+B30+B39+B47+B49+B50</f>
        <v>403</v>
      </c>
      <c r="C70" s="29">
        <f t="shared" ref="C70:K70" si="76">C13+C21+C30+C39+C47+C49+C50</f>
        <v>0</v>
      </c>
      <c r="D70" s="29">
        <f t="shared" si="76"/>
        <v>0</v>
      </c>
      <c r="E70" s="29">
        <f t="shared" si="76"/>
        <v>0</v>
      </c>
      <c r="F70" s="29">
        <f t="shared" si="76"/>
        <v>0</v>
      </c>
      <c r="G70" s="29">
        <f t="shared" si="76"/>
        <v>36</v>
      </c>
      <c r="H70" s="29">
        <f t="shared" ref="H70" si="77">H13+H21+H30+H39+H47+H49+H50</f>
        <v>0</v>
      </c>
      <c r="I70" s="29">
        <f t="shared" si="76"/>
        <v>36</v>
      </c>
      <c r="J70" s="29">
        <f t="shared" si="76"/>
        <v>1262</v>
      </c>
      <c r="K70" s="29">
        <f t="shared" si="76"/>
        <v>9974</v>
      </c>
      <c r="L70" s="29">
        <f>L13+L21+L30+L39+L47+L49+L50</f>
        <v>181</v>
      </c>
      <c r="M70" s="29">
        <f>M13+M21+M30+M39+M47+M49+M50</f>
        <v>0</v>
      </c>
      <c r="N70" s="29">
        <f>N13+N21+N30+N39+N47+N49+N50</f>
        <v>0</v>
      </c>
      <c r="O70" s="29">
        <f>O13+O21+O30+O39+O47+O49+O50</f>
        <v>540</v>
      </c>
      <c r="P70" s="29">
        <f>P13+P21+P30+P39+P47+P49+P50</f>
        <v>0</v>
      </c>
      <c r="Q70" s="29">
        <f>Q13+Q21+Q30+Q39+Q47+Q49+Q50</f>
        <v>11957</v>
      </c>
      <c r="R70" s="29">
        <f>R13+R21+R30+R39+R47+R49+R50</f>
        <v>0</v>
      </c>
      <c r="S70" s="29">
        <f>S13+S21+S30+S39+S47+S49+S50</f>
        <v>0</v>
      </c>
      <c r="T70" s="29">
        <f>T13+T21+T30+T39+T47+T49+T50</f>
        <v>0</v>
      </c>
      <c r="U70" s="29">
        <f>U13+U21+U30+U39+U47+U49+U50</f>
        <v>12396</v>
      </c>
      <c r="V70" s="29">
        <f>V13+V21+V30+V39+V47+V49+V50</f>
        <v>16645.972878154109</v>
      </c>
      <c r="W70" s="30">
        <f t="shared" si="43"/>
        <v>2.4210059871531473</v>
      </c>
      <c r="X70" s="30">
        <f t="shared" si="44"/>
        <v>0</v>
      </c>
      <c r="Y70" s="30">
        <f t="shared" si="45"/>
        <v>0</v>
      </c>
      <c r="Z70" s="30">
        <f t="shared" si="46"/>
        <v>0</v>
      </c>
      <c r="AA70" s="30">
        <f t="shared" si="47"/>
        <v>0</v>
      </c>
      <c r="AB70" s="30">
        <f t="shared" si="48"/>
        <v>0.21626852490698087</v>
      </c>
      <c r="AC70" s="30">
        <f t="shared" si="48"/>
        <v>0</v>
      </c>
      <c r="AD70" s="30">
        <f t="shared" si="49"/>
        <v>0.21626852490698087</v>
      </c>
      <c r="AE70" s="30">
        <f t="shared" si="50"/>
        <v>7.5814132897947184</v>
      </c>
      <c r="AF70" s="30">
        <f t="shared" si="51"/>
        <v>59.918396317284092</v>
      </c>
      <c r="AG70" s="30">
        <f t="shared" si="52"/>
        <v>1.0873500835600982</v>
      </c>
      <c r="AH70" s="30">
        <f t="shared" si="53"/>
        <v>0</v>
      </c>
      <c r="AI70" s="30">
        <f t="shared" si="54"/>
        <v>0</v>
      </c>
      <c r="AJ70" s="30">
        <f t="shared" si="55"/>
        <v>3.244027873604713</v>
      </c>
      <c r="AK70" s="30">
        <f t="shared" si="55"/>
        <v>0</v>
      </c>
      <c r="AL70" s="30">
        <f t="shared" si="56"/>
        <v>71.831187564243621</v>
      </c>
      <c r="AM70" s="30">
        <f t="shared" si="57"/>
        <v>0</v>
      </c>
      <c r="AN70" s="30">
        <f t="shared" si="58"/>
        <v>0</v>
      </c>
      <c r="AO70" s="30">
        <f t="shared" si="59"/>
        <v>0</v>
      </c>
      <c r="AP70" s="30">
        <f t="shared" si="59"/>
        <v>74.468462076303737</v>
      </c>
    </row>
    <row r="72" spans="1:42">
      <c r="A72" s="24" t="s">
        <v>155</v>
      </c>
    </row>
  </sheetData>
  <mergeCells count="24">
    <mergeCell ref="AE9:AL9"/>
    <mergeCell ref="AP60:AP61"/>
    <mergeCell ref="AP9:AP10"/>
    <mergeCell ref="R9:T9"/>
    <mergeCell ref="X9:AD9"/>
    <mergeCell ref="B59:U59"/>
    <mergeCell ref="J9:Q9"/>
    <mergeCell ref="V8:V10"/>
    <mergeCell ref="AM9:AO9"/>
    <mergeCell ref="A59:A61"/>
    <mergeCell ref="V59:V61"/>
    <mergeCell ref="W59:AP59"/>
    <mergeCell ref="C60:I60"/>
    <mergeCell ref="A8:A10"/>
    <mergeCell ref="B8:T8"/>
    <mergeCell ref="U8:U10"/>
    <mergeCell ref="W8:AP8"/>
    <mergeCell ref="C9:I9"/>
    <mergeCell ref="AM60:AO60"/>
    <mergeCell ref="R60:T60"/>
    <mergeCell ref="X60:AD60"/>
    <mergeCell ref="AE60:AL60"/>
    <mergeCell ref="J60:Q60"/>
    <mergeCell ref="U60:U61"/>
  </mergeCells>
  <hyperlinks>
    <hyperlink ref="AP7" location="Contenido!A1" display="Contenido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Presentación</vt:lpstr>
      <vt:lpstr>Contenido</vt:lpstr>
      <vt:lpstr>Resumen</vt:lpstr>
      <vt:lpstr>2006-2007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  <vt:lpstr>2019-2020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Rangel Almeda</dc:creator>
  <cp:lastModifiedBy>Gabriela Margarita Manrique Cervantes</cp:lastModifiedBy>
  <dcterms:created xsi:type="dcterms:W3CDTF">2018-06-06T15:32:44Z</dcterms:created>
  <dcterms:modified xsi:type="dcterms:W3CDTF">2020-04-21T15:55:02Z</dcterms:modified>
</cp:coreProperties>
</file>